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9" documentId="11_50D58A23C643187C91878D158606AAA28F7BD1E4" xr6:coauthVersionLast="47" xr6:coauthVersionMax="47" xr10:uidLastSave="{1AE60A6E-CFE1-40A2-A973-0D7E1AA013CD}"/>
  <bookViews>
    <workbookView xWindow="0" yWindow="0" windowWidth="16457" windowHeight="17914" xr2:uid="{00000000-000D-0000-FFFF-FFFF00000000}"/>
  </bookViews>
  <sheets>
    <sheet name="phạm vi cung cấp" sheetId="1" r:id="rId1"/>
  </sheets>
  <definedNames>
    <definedName name="_xlnm._FilterDatabase" localSheetId="0" hidden="1">'phạm vi cung cấp'!$A$5:$U$52</definedName>
    <definedName name="_Hlk163633355" localSheetId="0">'phạm vi cung cấp'!$B$56</definedName>
    <definedName name="_xlnm.Print_Area" localSheetId="0">'phạm vi cung cấp'!$A$2:$U$58</definedName>
    <definedName name="_xlnm.Print_Titles" localSheetId="0">'phạm vi cung cấp'!$4:$5</definedName>
  </definedNames>
  <calcPr calcId="181029"/>
</workbook>
</file>

<file path=xl/calcChain.xml><?xml version="1.0" encoding="utf-8"?>
<calcChain xmlns="http://schemas.openxmlformats.org/spreadsheetml/2006/main">
  <c r="N7" i="1" l="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6" i="1"/>
  <c r="P6" i="1" l="1"/>
  <c r="O6" i="1"/>
  <c r="N6" i="1"/>
</calcChain>
</file>

<file path=xl/sharedStrings.xml><?xml version="1.0" encoding="utf-8"?>
<sst xmlns="http://schemas.openxmlformats.org/spreadsheetml/2006/main" count="548" uniqueCount="178">
  <si>
    <t/>
  </si>
  <si>
    <t>Tên phần lô</t>
  </si>
  <si>
    <t>Mã hàng hóa</t>
  </si>
  <si>
    <t>Phân nhóm</t>
  </si>
  <si>
    <t>Đơn vị tính</t>
  </si>
  <si>
    <t>Khối lượng</t>
  </si>
  <si>
    <t>Địa điểm dự án</t>
  </si>
  <si>
    <t>Cái</t>
  </si>
  <si>
    <t>Trong vòng 48 giờ kể từ thời điểm gửi thành công đơn đặt hàng qua email</t>
  </si>
  <si>
    <t>-</t>
  </si>
  <si>
    <t>Giá trị bảo đảm dự thầu (VND)</t>
  </si>
  <si>
    <t>Doanh thu bình quân hằng năm (không bao gồm thuế VAT) * (VND)</t>
  </si>
  <si>
    <t>Quy mô hợp đồng tương tự tối thiểu (áp dụng đối với nhà thầu thương mại)** (VND)</t>
  </si>
  <si>
    <t>Năng lực sản xuất hàng hóa</t>
  </si>
  <si>
    <t>Giá trị ước tính từng phần (VND)</t>
  </si>
  <si>
    <t>(Kèm theo E-HSMT)</t>
  </si>
  <si>
    <t>Tùy chọn mua thêm</t>
  </si>
  <si>
    <t>Số lượng</t>
  </si>
  <si>
    <t>Giá trị</t>
  </si>
  <si>
    <t>Stt</t>
  </si>
  <si>
    <t>Mã phần (lô)</t>
  </si>
  <si>
    <t>Danh mục hàng hóa</t>
  </si>
  <si>
    <t>MẪU SỐ 01B. PHẠM VI CUNG CẤP HÀNG HÓA</t>
  </si>
  <si>
    <t>Địa điểm dự án: Bệnh viện Đại học Y Dược Thành phố Hồ Chí Minh
- Cơ sở 1: 215 Hồng Bàng, Phường Chợ Lớn, Thành phố Hồ Chí Minh
- Cơ sở 2: 201 Nguyễn Chí Thanh, Phường Chợ Lớn, Thành phố Hồ Chí Minh</t>
  </si>
  <si>
    <t>Tỷ lệ %</t>
  </si>
  <si>
    <t>Đối với các nội dung lịch sử không hoàn thành hợp đồng do lỗi của nhà thầu, thực hiện nghĩa vụ kê khai thuế, nộp thuế, kết quả hoạt động tài chính, khả năng bảo hành, cung cấp phụ tùng thay thế hoặc cung cấp các dịch vụ sau bán hàng khác áp dụng theo quy định tại Bảng số 01, Bảng số 02 Chương này.</t>
  </si>
  <si>
    <t xml:space="preserve">Ghi chú: </t>
  </si>
  <si>
    <t>(*) Trường hợp nhà thầu tham dự nhiều phần, việc đánh giá về doanh thu căn cứ trên tổng giá trị doanh thu bình quân yêu cầu đối với các phần mà nhà thầu tham dự. Trường hợp nhà thầu tham dự 01 phần thì chỉ cần đáp ứng yêu cầu doanh thu của phần đó. Trường hợp gói thầu mua sắm tập trung áp dụng lựa chọn nhà thầu theo khả năng cung cấp, yêu cầu về doanh thu của từng phần được xác định theo công thức quy định tại ghi chú số (7) Bảng số 01, ghi chú (9) Bảng số 02 Chương này (thay “giá gói thầu” bằng “giá dự thầu” trong công thức).</t>
  </si>
  <si>
    <t>(**) Trường hợp nhà thầu tham dự nhiều phần, việc đánh giá về hợp đồng tương tự tương ứng với từng phần mà nhà thầu tham dự, nhà thầu không phải đáp ứng tổng quy mô hợp đồng tương tự đối với các phần mà nhà thầu tham dự. Trường hợp gói thầu mua sắm tập trung áp dụng lựa chọn nhà thầu theo khả năng cung cấp, yêu cầu về quy mô hợp đồng tương tự đối với từng phần được xác định theo ghi chú số (11) Bảng số 01, ghi chú số (10) Bảng số 02 Chương này.</t>
  </si>
  <si>
    <t xml:space="preserve">Chi phí dự phòng(%): 0
Ghi chú:
(1) Danh mục hàng hóa bao gồm các hạng mục hàng hóa, mỗi hạng mục hàng hóa tương ứng với khối lượng, đơn vị tính và các thông tin khác trong Bảng này.
(2) Dẫn chiếu đến nội dung tương ứng quy định tại Chương V. 
(3) Áp dụng trong các trường hợp:
- Chủ đầu tư yêu cầu về xuất xứ theo nhóm nước, vùng lãnh thổ theo quy định tại khoản 2 Điều 44 của Luật Đấu thầu. Trong trường hợp này, nhà thầu phải chào hàng hóa theo đúng yêu cầu về xuất xứ hoặc xuất xứ Việt Nam, kể cả trong trường hợp xuất xứ theo nhóm nước, vùng lãnh thổ mà Chủ đầu tư yêu cầu không có Việt Nam. Nhà thầu chào hàng hóa không có xuất xứ theo yêu cầu của E-HSMT hoặc không phải xuất xứ Việt Nam thì sẽ bị loại.
Ví dụ về nhóm nước, vùng lãnh thổ: Châu Âu, Châu Á, Châu Mỹ...; Liên minh Châu Âu (EU), Hiệp hội các quốc gia Đông Nam Á (ASEAN), Tổ chức Hợp tác và Phát triển Kinh tế (OECD), nhóm các nền kinh tế lớn G20, G8, G7...
- Chủ đầu tư quyết định việc yêu cầu nhà thầu chào hàng hóa xuất xứ trong nước khi gói thầu mua sắm hàng hóa đáp ứng quy định tại điểm e khoản 3 Điều 10 của Luật Đấu thầu. Trong trường hợp này, nhà thầu phải chào hàng hóa xuất xứ Việt Nam, nhà thầu chào hàng hóa không có xuất xứ Việt Nam sẽ bị loại.
Trường hợp Chủ đầu tư không yêu cầu về xuất xứ thì để trống nội dung này.
 (4) Ngày giao hàng phù hợp với yêu cầu kỹ thuật quy định tại Chương V.
Trường hợp gói thầu chia phần (lô), Chủ đầu tư phải điền rõ tên từng phần (lô) và các hàng hóa như Mẫu này. 
</t>
  </si>
  <si>
    <t>Mô tả hàng hóa</t>
  </si>
  <si>
    <t>Yêu cầu về xuất xứ hàng hóa (nếu có)</t>
  </si>
  <si>
    <t xml:space="preserve">Tiến độ cung cấp hàng hóa </t>
  </si>
  <si>
    <t>MÃ HS (nếu có)</t>
  </si>
  <si>
    <t>Hóa chất xét nghiệm định lượng Cortisol</t>
  </si>
  <si>
    <t>Hóa chất xét nghiệm bán định lượng CMV IgG</t>
  </si>
  <si>
    <t>Hóa chất kiểm chuẩn mức 3 cho các xét nghiệm miễn dịch đo độ đục</t>
  </si>
  <si>
    <t>Hóa chất xét nghiệm định lượng VZV IgG</t>
  </si>
  <si>
    <t>Hóa chất kiểm chuẩn cho các xét nghiệm kháng Phospholipid</t>
  </si>
  <si>
    <t>Hóa chất xét nghiệm định lượng NH3</t>
  </si>
  <si>
    <t>Hóa chất xét nghiệm đo tải lượng HBV bằng phương pháp RT-PCR</t>
  </si>
  <si>
    <t>Bộ hóa chất chuẩn bị mẫu xét nghiệm PCR (HPV, CT, NG, TV, MG)</t>
  </si>
  <si>
    <t>Hóa chất xét nghiệm định lượng Vancomycin</t>
  </si>
  <si>
    <t>Hóa chất xét nghiệm định lượng Calcium</t>
  </si>
  <si>
    <t>Hóa chất xét nghiệm định lượng Triglyceride</t>
  </si>
  <si>
    <t>Hóa chất kiểm chuẩn các thông số nước tiểu mức bất thường</t>
  </si>
  <si>
    <t>Hóa chất kiểm chuẩn các thông số nước tiểu mức bình thường</t>
  </si>
  <si>
    <t>Hoá chất xét nghiệm định tính HEV IgM bằng phương pháp Elisa</t>
  </si>
  <si>
    <t>Hóa chất xét nghiệm định lượng Aldosterone bằng phương pháp Elisa</t>
  </si>
  <si>
    <t>Hóa chất xét nghiệm định lượng FT4</t>
  </si>
  <si>
    <t>Hóa chất xét nghiệm định lượng PTH</t>
  </si>
  <si>
    <t>Hoá chất xét nghiệm định lượng TG</t>
  </si>
  <si>
    <t>Hóa chất xét nghiệm định tính và bán định lượng các đột biến của gen EGFR</t>
  </si>
  <si>
    <t>Hóa chất xét nghiệm định lượng FT3</t>
  </si>
  <si>
    <t>Hóa chất hiệu chuẩn xét nghiệm định lượng 6 thông số khí máu và điện giảii</t>
  </si>
  <si>
    <t>Thẻ sàng lọc và xác định kháng thể nhóm máu ABO</t>
  </si>
  <si>
    <t>Dung dịch bảo dưỡng máy định nhóm máu</t>
  </si>
  <si>
    <t>Hóa chất xét nghiệm định lượng và phân biệt CMV, EBV, HHV6 bằng phương pháp RT-PCR</t>
  </si>
  <si>
    <t>Hóa chất xét nghiệm tách chiết DNA/RNA bằng phường pháp kết tủa</t>
  </si>
  <si>
    <t>Hóa chất xét nghiệm định tính Chlamydia Trachomatis, Neisseria gonorrhoeae và Trichomonas Vaginalis bằng phương pháp RT-PCR</t>
  </si>
  <si>
    <t>Hoá chất xét nghiệm định tính kháng thể Anti-HBc</t>
  </si>
  <si>
    <t>Hóa chất kiểm chuẩn cho xét nghiệm huyết học mức trung bình</t>
  </si>
  <si>
    <t>Hóa chất kiểm chuẩn cho xét nghiệm huyết học mức cao</t>
  </si>
  <si>
    <t>Lam kính sử dụng trên máy xét nghiệm huyết học</t>
  </si>
  <si>
    <t>Hoá chất rửa kim hút của máy xét nghiệm miễn dịch enzym hóa phát quang</t>
  </si>
  <si>
    <t>Đầu côn dùng một lần của máy xét nghiệm miễn dịch enzym hoá phát quang</t>
  </si>
  <si>
    <t>Giếng phản ứng của máy xét nghiệm miễn dịch enzym hoá phát quang</t>
  </si>
  <si>
    <t>Hoá chất xét nghiệm định lượng FT4</t>
  </si>
  <si>
    <t>Hóa chất nội kiểm khí máu mức 1</t>
  </si>
  <si>
    <t>Hóa chất nội kiểm khí máu mức 2</t>
  </si>
  <si>
    <t>Hóa chất nội kiểm khí máu mức 3</t>
  </si>
  <si>
    <t>Hóa chất kiểm chuẩn cho các xét nghiệm miễn dịch mức 1</t>
  </si>
  <si>
    <t>Hóa chất kiểm chuẩn cho các xét nghiệm miễn dịch mức 2</t>
  </si>
  <si>
    <t>Hóa chất kiểm chuẩn cho các xét nghiệm miễn dịch mức 3</t>
  </si>
  <si>
    <t>Hóa chất rửa hệ thống máy đếm tế bào dòng chảy</t>
  </si>
  <si>
    <t>Hóa chất rửa máy phân tích miễn dịch và máy đếm tế bào dòng chảy</t>
  </si>
  <si>
    <t>Hóa chất xét nghiệm 23 kháng thể kháng nhân</t>
  </si>
  <si>
    <t>Hóa chất xét nghiệm định lượng Cholesterol</t>
  </si>
  <si>
    <t>Hóa chất kiểm chuẩn các xét nghiệm hóa sinh mức thấp</t>
  </si>
  <si>
    <t>Hóa chất kiểm chuẩn các xét nghiệm hóa sinh mức cao</t>
  </si>
  <si>
    <t>Kim bướm lấy máu chân không, có khóa an toàn</t>
  </si>
  <si>
    <t>Test</t>
  </si>
  <si>
    <t>mL</t>
  </si>
  <si>
    <t>Lít</t>
  </si>
  <si>
    <t>*Hóa chất xét nghiệm định lượng Cortisol trong huyết thanh, huyết tương và nước tiểu dựa trên phương pháp xét nghiệm miễn dịch hóa phát quang, hạt thuận từ.
*Dải phân tích: từ  0,5±0,1 đến 59 ± 1 µg/dL
*Độ nhạy từ 95% trở lên tại nồng độ LOQ</t>
  </si>
  <si>
    <t>*Hóa chất xét nghiệm bán định lượng kháng thể IgG kháng Cytomegalovirus (CMV) trong huyết thanh/huyết tương người dựa trên phương pháp xét nghiệm miễn dịch hóa phát quang (CLIA).
*Dải đo: từ 8 ± 1 đến 400 ± 0,1 AU/mL</t>
  </si>
  <si>
    <t>*Hóa chất kiểm chuẩn là sản phẩm từ huyết thanh người, chứa các thành phần có nguồn gốc từ người.
*Hóa chất kiểm chuẩn mức 3 cho các xét nghiệm miễn dịch: α-1 Acidglycoprotein; α-1 Antitrypsin; ASO; β-2 Microglobulin; Ceruloplasmin; C3; C4; CRP; CRP Latex; Ferritin; Haptoglobin; IgA; IgG; IgM; Prealbumin; RF Latex; Transferrin.</t>
  </si>
  <si>
    <t>*Hóa chất xét nghiệm định lượng kháng thể IgG đặc hiệu với virus Varicella-zoster trong huyết thanh/huyết tương người dựa trên phương pháp xét nghiệm miễn dịch hóa phát quang (CLIA).
*Dải đo: 10 ± 0,01 đến 4.000 ± 0,9 mIU/m</t>
  </si>
  <si>
    <t>*Hóa chất kiểm chuẩn cho các xét nghiệm: Anti-Cardiolipin IgG/IgM, Anti-ß2 Glycoprotein-I IgG/IgM.
*Gồm 2 mức nồng độ thấp và cao, chứa kháng thể IgG và IgM kháng Phospholipid.</t>
  </si>
  <si>
    <t>*Hóa chất xét nghiệm định lượng Amoniac trong huyết tương
*Thành phần tối thiểu gồm: Natri Tetraborat, NADPH, Hepes, 2-Oxoglutarat, Glutamat Dehydrogenase,..
*Đóng gói: ≤ 50 mL/ hộp
*Giới hạn phát hiện: ≥ 26 μmol/L
*Giới hạn tuyến tính: ≥ 590 μmol/L</t>
  </si>
  <si>
    <t>*Hóa chất xét nghiệm định lượng DNA của virus gây viêm gan B (HBV) trong huyết thanh/huyết tương người bằng phương pháp RT-PCR.
*Khoảng tuyến tính: từ 7 ±0,2 IU/mL đến 2 tỷ ±20 IU/mL.
*Giới hạn phát hiện (LOD) trong huyết thanh và huyết tương là ≤ 10.5 IU/mL.
*Độ đặc hiệu tổng: 100%
*Tỉ lệ nhiễm chéo giữa mẫu dương tính và âm tính khi phân tích là 0%</t>
  </si>
  <si>
    <t>*Hóa chất xét nghiệm định lượng Vanconmycin trong huyết thanh/huyết tương.
*Phương pháp: đo độ đục miễn dịch
*Khoảng tuyến tính: 0,97 ± 0,02 đến 69 ± 1 μmol/L
*Giới hạn phát hiện (LOD): ≤ 0,6 μg/mL</t>
  </si>
  <si>
    <t>*Hóa chất xét nghiệm định lượng Canxi trong huyết thanh/huyết tương/nước tiểu người.
*Phương pháp: Arsenazo III
*Khoảng tuyến tính: 1 ± 0,1 đến 24 ± 1 mg/dL (mẫu huyết thanh/huyết tương); 0,7 ± 0,1 đến 24 ± 1 mg/dL (mẫu nước tiểu).
*Giới hạn phát hiện (LOD):  ≤ 0,7 mg/dL (mẫu huyết thanh/huyết tương);  ≤ 0,3 mg/dL (mẫu nước tiểu).</t>
  </si>
  <si>
    <t>*Hóa chất xét nghiệm định lượng Triglyceride trong huyết thanh/huyết tương người.
*Phương pháp: Glycerol Phosphate Oxidase
*Khoảng tuyến tính: 5 ± 0,1 mg/dL đến 1.500 ± 5 mg/dL
*Ngưỡng phát hiện (LOD):  ≤ 2 mg/dL
*Ngưỡng định lượng (LOQ): ≤ 5 mg/dL</t>
  </si>
  <si>
    <t>*Hóa chất kiểm chuẩn các thông số nước tiểu mức bất thường; có các thành phần Microscopics.
*Hiệu chuẩn xác định định tính và bán định lượng sử dụng cho các xét nghiệm hóa lý (tỉ trọng, pH, tính thẩm thấu), hóa học (protein, glucose, bilirubin, cetone,...) và cho phân tích cặn lắng nước tiểu người.</t>
  </si>
  <si>
    <t>*Hóa chất kiểm chuẩn các thông số nước tiểu mức bình thường; có các thành phần Microscopics.
*Hiệu chuẩn xác định định tính và bán định lượng sử dụng cho các xét nghiệm hóa lý (tỉ trọng, pH, tính thẩm thấu), hóa học (protein, glucose, bilirubin, cetone,...) và cho phân tích cặn lắng nước tiểu người.</t>
  </si>
  <si>
    <t>*Hóa chất xét nghiệm định lượng Thyroxine tự do (FT4) trong huyết thanh/huyết tương người dựa trên phương pháp miễn dịch điện hóa phát quang (ECLIA).
*Nguyên lý xét nghiệm: nguyên lý cạnh tranh
*Khoảng đo: 0,50 ± 0,01 - 100 ± 1 pmol/L
*Quy cách đóng gói: Hộp ≤ 200 test</t>
  </si>
  <si>
    <t xml:space="preserve">*Hóa chất xét nghiệm định lượng PTH trong huyết thanh/huyết tương người dựa trên phương pháp miễn dịch điện hóa phát quang (ECLIA).
*Nguyên lý xét nghiệm: nguyên lý bắt cặp
*Khoảng đo: 3 ± 0,5 đến 4.990 ± 5 pg/mL </t>
  </si>
  <si>
    <t>*Hoá chất xét nghiêm định lượng Thyroglobulin trong huyết thanh/huyết tương người dựa trên phương pháp miễn dịch điện hoá phát quang (ECLIA).
*Nguyên lý xét nghiệm: nguyên lý bắt cặp
*Khoảng đo: 0,04 ± 0,005 đến 500  ± 0,5 ng/mL</t>
  </si>
  <si>
    <t>*Hóa chất xét nghiệm RT-PCR để phát hiện định tính các đột biến xác định của gen thụ thể yếu tố tăng trưởng biểu mô (EGFR) ở bệnh nhân ung thư phổi không tế bào nhỏ (NSCLC), trong DNA tách chiết từ các mẫu mô khối u đã được cố định formalin vùi trong paraffin (FFPET) hoặc DNA khối u tuần hoàn tự do (cfDNA) trong huyết tương.
*Xét nghiệm bán định lượng các đột biến ở các exon 18,19,20 và 21 của gen EGFR.
*Thành phần tối thiểu gồm: EGFR Master Mix 1; EGFR Master Mix 2; EGFR Master Mix 3; Magnesium Acetate; Mẫu chứng đột biến EGFR; Chất pha loãng mẫu DNA.</t>
  </si>
  <si>
    <t>*Hóa chất xét nghiệm định lượng Triiodothyronine tự do trong huyết thanh/huyết tương người dựa trên phương pháp miễn dịch điện hóa phát quang (ECLIA).
*Nguyên lý xét nghiệm: nguyên lý cạnh tranh
*Khoảng đo: 0,7±0,1 đến 49 ± 1 pmol/L
*Quy cách đóng gói: Hộp ≤ 200 test</t>
  </si>
  <si>
    <t>*Hóa chất hiệu chuẩn xét nghiệm định lượng 6 thông số khí máu và điện giải, hiệu chuẩn các điện cực pH, PCO2, Na+, K+, Ca2+ và Cl-.</t>
  </si>
  <si>
    <t>*Thẻ sàng lọc và xác định kháng thể nhóm máu ABO theo quy trình ngưng kết trực tiếp.
*Thành phần tối thiểu gồm: 6 cột dung dịch đệm chứa albumin bò và chất tăng cường phản ứng đại phân tử, Axit Ethylenediaminetetraacetic, chất bảo quản…
*Theo công nghệ ngưng kết cột CAT (Columm Aglutination Technology)</t>
  </si>
  <si>
    <t>*Dung dịch bảo dưỡng hàng ngày cho máy định nhóm máu.
*Thành phần tối thiểu gồm: huyết thanh bò, muối vô cơ và chất bảo quản.</t>
  </si>
  <si>
    <t>*Hóa chất xét nghiệm tách chiết và tinh sạch DNA/RNA tổng số từ các mẫu lâm sàng.
*Mẫu bệnh phẩm: máu toàn phần, huyết tương, huyết thanh, mẫu phết mũi họng, dịch não tủy, dịch ối, tinh dịch…
*Phương pháp: ly giải bằng Guanidine Thiocyanate, kết tủa Nucleic Acid bằng 2-Propanol.</t>
  </si>
  <si>
    <t>*Hóa chất xét nghiệm phát hiện đồng thời Chlamydia Trachomatis, Neisseria gonorrhoeae và Trichomonas Vaginalis bằng phương pháp RT-PCR.
*Mẫu bệnh phẩm: Mẫu phết, cặn nước tiểu; dịch tuyến tiền liệt…
*Độ nhạy: ≤ 500 copies/mL
*Gen mục tiêu: T.vaginalis- DNA repeats for PCR identification; N.gonorrhoeae- 16s rRNA gene; C.Trachomatis- cryptic plasmid.</t>
  </si>
  <si>
    <t>*Hoá chất xét nghiệm định tính kháng thể kháng HBc trong huyết thanh/huyết tương dựa trên phương pháp xét nghiệm miễn dịch enzym hoá phát quang.
*Thành phần tối thiểu bao gồm:
• Thuốc thử 1: chứa chất đệm phản ứng
• Thuốc thử 2: chứa hạt từ tính được bọc bởi kháng nguyên HBc tái tổ hợp
• Thuốc thử 3: chứa kháng nguyên HBc tái tổ hợp gắn nhãn ALP</t>
  </si>
  <si>
    <t>*Hóa chất kiểm chuẩn cho xét nghiệm huyết học mức trung bình.
*Hóa chất này được sử dụng như chất chuẩn (Control) cho xét nghiệm công thức máu toàn phần (CBC), bách phân các thành phần bạch cầu, hồng cầu nhân (NRBC) và hồng cầu lưới (RET) trên dòng máy huyết học tự động.
*Thành phần tối thiểu: bao gồm tế bào RBC, WBC, PLT, NRBC có nguồn gốc từ người được giữ ổn định trong môi trường có chất bảo quản.
*Đính kèm bảng giá trị cho 55 thông số báo cáo.</t>
  </si>
  <si>
    <t>*Hóa chất kiểm chuẩn cho xét nghiệm huyết học mức cao.
*Hóa chất này được sử dụng như chất chuẩn (Control) cho xét nghiệm công thức máu toàn phần (CBC), bách phân các thành phần bạch cầu, hồng cầu nhân (NRBC) và hồng cầu lưới (RET) trên dòng máy huyết học tự động.
*Thành phần tối thiểu: bao gồm tế bào RBC, WBC, PLT, NRBC có nguồn gốc từ người được giữ ổn định trong môi trường có chất bảo quản.
*Đính kèm bảng giá trị cho 55 thông số báo cáo.</t>
  </si>
  <si>
    <t>*Lam kính phù hợp với máy kéo lam tự động.
*Độ dày: 0,9 đến 1,2 mm
*Kích thước: 76x26 ± 2 mm
*Khoảng mờ trên lam ≤ 15 mm</t>
  </si>
  <si>
    <t>*Hoá chất rửa kim hút phù hợp với máy xét nghiệm miễn dịch enzym hoá phát quang.
*Thành phần: Sodium Hypochroride 3.5%
*Sau khi mở nắp ổn định trong vòng 30 ngày.</t>
  </si>
  <si>
    <t>*Đầu côn dùng một lần sử dụng phù hợp trên máy xét nghiệm miễn dịch enzym hoá phát quang sử dụng chất nền.</t>
  </si>
  <si>
    <t>*Giếng phản ứng sử dụng phù hợp trên máy xét nghiệm miễn dịch enzym hoá phát quang sử dụng chất nền.</t>
  </si>
  <si>
    <t>*Hóa chất nội kiểm khí máu mức 1 gồm tối thiểu các thông số sau: Canxi, Chloride, Glucose, Lactate, pCO2, pH, pO2, Potassium, Sodium, Total CO2…
*Dạng lỏng sẵn sàng sử dụng</t>
  </si>
  <si>
    <t>*Hóa chất nội kiểm khí máu mức 2 gồm tối thiểu các thông số sau: Canxi, Chloride, Glucose, Lactate, pCO2, pH, pO2, Potassium, Sodium, Total CO2…
*Dạng lỏng sẵn sàng sử dụng</t>
  </si>
  <si>
    <t>*Hóa chất nội kiểm khí máu mức 3 gồm tối thiểu các thông số sau: Canxi, Chloride, Glucose, Lactate, pCO2, pH, pO2, Potassium, Sodium, Total CO2…
*Dạng lỏng sẵn sàng sử dụng</t>
  </si>
  <si>
    <t>*Hóa chất kiểm chuẩn cho các xét nghiệm miễn dịch mức 1 bao gồm tối thiểu 71 thông số miễn dịch thường quy, chất chỉ điểm khối u và xét nghiệm miễn dịch đặc biệt.
*Dạng lỏng được chế tạo từ huyết thanh người. Nồng độ các chất phân tích được điều chỉnh bằng nhiều loại hóa chất và chế phẩm tinh khiết từ mô người hoặc dịch cơ thể.</t>
  </si>
  <si>
    <t>*Hóa chất kiểm chuẩn cho các xét nghiệm miễn dịch mức 2 bao gồm tối thiểu 71 thông số miễn dịch thường quy, chất chỉ điểm khối u và xét nghiệm miễn dịch đặc biệt.
*Dạng lỏng được chế tạo từ huyết thanh người. Nồng độ các chất phân tích được điều chỉnh bằng nhiều loại hóa chất và chế phẩm tinh khiết từ mô người hoặc dịch cơ thể.</t>
  </si>
  <si>
    <t>*Hóa chất kiểm chuẩn cho các xét nghiệm miễn dịch mức 3 bao gồm tối thiểu 71 thông số miễn dịch thường quy, chất chỉ điểm khối u và xét nghiệm miễn dịch đặc biệt.
*Dạng lỏng được chế tạo từ huyết thanh người. Nồng độ các chất phân tích được điều chỉnh bằng nhiều loại hóa chất và chế phẩm tinh khiết từ mô người hoặc dịch cơ thể.</t>
  </si>
  <si>
    <t>*Hóa chất rửa không chứa azide và formaldehyde.
*Thành phần chứa enzym hủy protein</t>
  </si>
  <si>
    <t>*Hóa chất vệ sinh, khử nhiễm cho các bộ phận của máy phân tích miễn dịch và máy đếm tế bào dòng chảy, là dung dịch màu trắng.
*Thành phần: Potassium Hydroxide 1-5%</t>
  </si>
  <si>
    <t>*Hóa chất xét nghiệm sàng lọc và định danh đồng thời tối thiểu 23 loại kháng thể kháng nhân và kháng tế bào bằng phương pháp thanh sắc ký miễn dịch: Nucleosomes, dsDNA, histones, SS-A, Ro-52, SS-B, nRNP/Sm, Sm, Mi-2 alpha, Mi-2 beta, Ku, CENP A, CENP B, Sp100, PML, Scl-70, PM-Scl100, PM-Scl75, RP11, RP155, gp210, PCNA, DFS70...</t>
  </si>
  <si>
    <t>*Hóa chất xét nghiệm định lượng Cholesterol trong huyết thanh/huyết tương người
*Phương pháp: enzym, đo màu
*Khoảng đo: 0,1 ± 0,01 - 20 ± 0,5 mmol/L</t>
  </si>
  <si>
    <t>*Hóa chất kiểm chuẩn các xét nghiệm hóa sinh mức thấp.
*Là mẫu chứng đông khô lấy từ huyết thanh người dùng kiểm tra độ đúng và độ chính xác của các phương pháp định lượng sau: ALT (GPT); AST (GOT); Aldolase; Alkaline Phosphatase; Amylse toàn phần; Amylase tụy; Creatine kinase; CK-MB; GLDH; LDH; Lipase; Acid phosphatase; ASLO; CRP; Transferrin; Ferritin.</t>
  </si>
  <si>
    <t>*Hóa chất kiểm chuẩn các xét nghiệm hóa sinh mức cao.
*Là mẫu chứng đông khô lấy từ huyết thanh người dùng kiểm tra độ đúng và độ chính xác của các phương pháp định lượng sau: ALT (GPT); AST (GOT); Aldolase; Alkaline Phosphatase; Amylse toàn phần; Amylase tụy; Creatine kinase; CK-MB; GLDH; LDH; Lipase; Acid phosphatase; ASLO; CRP; Transferrin; Ferritin.</t>
  </si>
  <si>
    <t>*Kim bướm lấy máu chân không, vô trùng
*Kim phủ silicone
*Cỡ 23G
*Có khóa an toàn</t>
  </si>
  <si>
    <r>
      <t xml:space="preserve">*Hóa chất sử dụng để tách các acid nucleic từ các mẫu sinh học để phân tích trong các xét nghiệm PCR.
*Thành phần tối thiểu gồm: 
</t>
    </r>
    <r>
      <rPr>
        <sz val="12"/>
        <color theme="1"/>
        <rFont val="Times New Roman"/>
        <family val="1"/>
      </rPr>
      <t>• Đệm tách rửa chứa Tween 20 và nước mức sinh học phân tử không có nuclease và protease.
• Vi hạt từ tính trong dung dịch Guanidine Hydrochloride</t>
    </r>
  </si>
  <si>
    <r>
      <t xml:space="preserve">*Hóa chất xét nghiệm xác định kháng thể IgM của virus viêm gan E trong huyết thanh/huyết tương người bằng phương pháp miễn dịch enzyme (ELISA).
*Thành phần tối thiểu gồm:
</t>
    </r>
    <r>
      <rPr>
        <sz val="12"/>
        <color theme="1"/>
        <rFont val="Times New Roman"/>
        <family val="1"/>
      </rPr>
      <t>• Khay 96 giếng, được phủ kháng nguyên tái tổ hợp đặc hiệu với HEV.
• Chứng âm; chứng dương; đệm rửa đậm đặc; chất tạo màu/cơ chất
• Enzyme liên hợp chứa Horseradish Peroxidase liên hợp kháng thể đa dòng dê kháng IgM người.</t>
    </r>
  </si>
  <si>
    <r>
      <t xml:space="preserve">*Hóa chất xét nghiệm định lượng trực tiếp Aldosterone trong huyết thanh/huyết tương/nước tiểu người bằng phương pháp miễn dịch enzyme (ELISA).
*Thành phần tối thiểu gồm: 
</t>
    </r>
    <r>
      <rPr>
        <sz val="12"/>
        <color theme="1"/>
        <rFont val="Times New Roman"/>
        <family val="1"/>
      </rPr>
      <t>• Khay 96 giếng, được phủ bằng kháng thể kháng Aldosterone (đơn dòng).
• Enzyme liên hợp chứa Aldosterone liên hợp với Horseradish Peroxidase.
• Dung dịch chất nền, dung dịch rửa, dung dịch dừng...</t>
    </r>
  </si>
  <si>
    <r>
      <t xml:space="preserve">*Hóa chất xét nghiệm định lượng và phân biệt CMV, EBV, HHV6 bằng phương pháp RT-PCR.
*Mẫu bệnh phẩm: máu ngoại vi/máu cuống rốn, mẫu sinh thiết, dịch não tủy,…
*Độ nhạy: 
</t>
    </r>
    <r>
      <rPr>
        <sz val="12"/>
        <color theme="1"/>
        <rFont val="Times New Roman"/>
        <family val="1"/>
      </rPr>
      <t>•</t>
    </r>
    <r>
      <rPr>
        <sz val="12"/>
        <color theme="1"/>
        <rFont val="Times New Roman"/>
        <family val="1"/>
        <charset val="163"/>
      </rPr>
      <t xml:space="preserve"> Dịch não tủy: ≤ 400 copies/mL
</t>
    </r>
    <r>
      <rPr>
        <sz val="12"/>
        <color theme="1"/>
        <rFont val="Times New Roman"/>
        <family val="1"/>
      </rPr>
      <t>•</t>
    </r>
    <r>
      <rPr>
        <sz val="12"/>
        <color theme="1"/>
        <rFont val="Times New Roman"/>
        <family val="1"/>
        <charset val="163"/>
      </rPr>
      <t xml:space="preserve"> Máu toàn phần, tế bào bạch cầu, mẫu sinh thiết: ≤ 5 DNA copies/10^5 tế bào
*Gen mục tiêu: CMV – MIE, EBV – LMP gene, HHV6 – DNA polymerase catalytic subunit.</t>
    </r>
  </si>
  <si>
    <r>
      <t xml:space="preserve">*Hóa chất xét nghiệm định lượng Thyroxine tự do (FT4) trong huyết thanh/huyết tương người dựa trên phương pháp miễn dịch điện hóa phát quang (ECLIA).
*Nguyên lý xét nghiệm: nguyên lý cạnh tranh
*Khoảng đo: 0,6 ± 0,1 đến 99 ± 1 pmol/L
*Tổng thời gian xét nghiệm ≤ 20 phút. Thuốc thử ở dạng sẵn sàng để sử dụng.
*Quy cách đóng gói: Hộp </t>
    </r>
    <r>
      <rPr>
        <sz val="12"/>
        <color theme="1"/>
        <rFont val="Calibri"/>
        <family val="2"/>
      </rPr>
      <t>≥</t>
    </r>
    <r>
      <rPr>
        <sz val="12"/>
        <color theme="1"/>
        <rFont val="Times New Roman"/>
        <family val="1"/>
        <charset val="163"/>
      </rPr>
      <t xml:space="preserve"> 300 test</t>
    </r>
  </si>
  <si>
    <t>PP2500407280</t>
  </si>
  <si>
    <t>PP2500407281</t>
  </si>
  <si>
    <t>PP2500407282</t>
  </si>
  <si>
    <t>PP2500407283</t>
  </si>
  <si>
    <t>PP2500407284</t>
  </si>
  <si>
    <t>PP2500407285</t>
  </si>
  <si>
    <t>PP2500407286</t>
  </si>
  <si>
    <t>PP2500407287</t>
  </si>
  <si>
    <t>PP2500407288</t>
  </si>
  <si>
    <t>PP2500407289</t>
  </si>
  <si>
    <t>PP2500407290</t>
  </si>
  <si>
    <t>PP2500407291</t>
  </si>
  <si>
    <t>PP2500407292</t>
  </si>
  <si>
    <t>PP2500407293</t>
  </si>
  <si>
    <t>PP2500407294</t>
  </si>
  <si>
    <t>PP2500407295</t>
  </si>
  <si>
    <t>PP2500407296</t>
  </si>
  <si>
    <t>PP2500407297</t>
  </si>
  <si>
    <t>PP2500407298</t>
  </si>
  <si>
    <t>PP2500407299</t>
  </si>
  <si>
    <t>PP2500407300</t>
  </si>
  <si>
    <t>PP2500407301</t>
  </si>
  <si>
    <t>PP2500407302</t>
  </si>
  <si>
    <t>PP2500407303</t>
  </si>
  <si>
    <t>PP2500407304</t>
  </si>
  <si>
    <t>PP2500407305</t>
  </si>
  <si>
    <t>PP2500407306</t>
  </si>
  <si>
    <t>PP2500407307</t>
  </si>
  <si>
    <t>PP2500407308</t>
  </si>
  <si>
    <t>PP2500407309</t>
  </si>
  <si>
    <t>PP2500407310</t>
  </si>
  <si>
    <t>PP2500407311</t>
  </si>
  <si>
    <t>PP2500407312</t>
  </si>
  <si>
    <t>PP2500407313</t>
  </si>
  <si>
    <t>PP2500407314</t>
  </si>
  <si>
    <t>PP2500407315</t>
  </si>
  <si>
    <t>PP2500407316</t>
  </si>
  <si>
    <t>PP2500407317</t>
  </si>
  <si>
    <t>PP2500407318</t>
  </si>
  <si>
    <t>PP2500407319</t>
  </si>
  <si>
    <t>PP2500407320</t>
  </si>
  <si>
    <t>PP2500407321</t>
  </si>
  <si>
    <t>PP2500407322</t>
  </si>
  <si>
    <t>PP2500407323</t>
  </si>
  <si>
    <t>PP2500407324</t>
  </si>
  <si>
    <t>PP2500407325</t>
  </si>
  <si>
    <t>PP2500407326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</si>
</sst>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_(* #,##0_);_(* \(#,##0\);_(* &quot;-&quot;??_);_(@_)"/>
  </numFmts>
  <fonts count="15" x14ac:knownFonts="1">
    <font>
      <sz val="11"/>
      <color theme="1"/>
      <name val="Calibri"/>
      <family val="2"/>
      <scheme val="minor"/>
    </font>
    <font>
      <sz val="13"/>
      <color theme="1"/>
      <name val="Times New Roman"/>
      <family val="1"/>
    </font>
    <font>
      <sz val="13"/>
      <color theme="1"/>
      <name val="Calibri"/>
      <family val="2"/>
      <scheme val="minor"/>
    </font>
    <font>
      <i/>
      <sz val="13"/>
      <name val="Times New Roman"/>
      <family val="1"/>
    </font>
    <font>
      <b/>
      <sz val="13"/>
      <name val="Times New Roman"/>
      <family val="1"/>
    </font>
    <font>
      <sz val="11"/>
      <color theme="1"/>
      <name val="Calibri"/>
      <family val="2"/>
      <scheme val="minor"/>
    </font>
    <font>
      <sz val="12"/>
      <color theme="1"/>
      <name val="Times New Roman"/>
      <family val="1"/>
    </font>
    <font>
      <b/>
      <sz val="20"/>
      <color rgb="FF000000"/>
      <name val="Times New Roman"/>
      <family val="1"/>
    </font>
    <font>
      <i/>
      <sz val="15"/>
      <color rgb="FF000000"/>
      <name val="Times New Roman"/>
      <family val="1"/>
    </font>
    <font>
      <b/>
      <sz val="13"/>
      <color theme="1"/>
      <name val="Times New Roman"/>
      <family val="1"/>
    </font>
    <font>
      <sz val="11"/>
      <color theme="1"/>
      <name val="Times New Roman"/>
      <family val="1"/>
      <charset val="163"/>
    </font>
    <font>
      <sz val="11"/>
      <color theme="1"/>
      <name val="Calibri"/>
      <family val="2"/>
      <charset val="163"/>
      <scheme val="minor"/>
    </font>
    <font>
      <sz val="11"/>
      <color theme="1"/>
      <name val="Times New Roman"/>
      <family val="1"/>
    </font>
    <font>
      <sz val="12"/>
      <color theme="1"/>
      <name val="Times New Roman"/>
      <family val="1"/>
      <charset val="163"/>
    </font>
    <font>
      <sz val="12"/>
      <color theme="1"/>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3">
    <xf numFmtId="0" fontId="0" fillId="0" borderId="0"/>
    <xf numFmtId="9" fontId="5" fillId="0" borderId="0" applyFont="0" applyFill="0" applyBorder="0" applyAlignment="0" applyProtection="0"/>
    <xf numFmtId="0" fontId="11" fillId="0" borderId="0"/>
  </cellStyleXfs>
  <cellXfs count="50">
    <xf numFmtId="0" fontId="0" fillId="0" borderId="0" xfId="0"/>
    <xf numFmtId="164" fontId="2" fillId="0" borderId="0" xfId="0" applyNumberFormat="1" applyFont="1"/>
    <xf numFmtId="49" fontId="2" fillId="0" borderId="0" xfId="0" applyNumberFormat="1" applyFont="1"/>
    <xf numFmtId="0" fontId="2" fillId="0" borderId="0" xfId="0" applyFont="1"/>
    <xf numFmtId="49" fontId="2" fillId="0" borderId="0" xfId="0" applyNumberFormat="1" applyFont="1" applyAlignment="1">
      <alignment horizontal="center"/>
    </xf>
    <xf numFmtId="49" fontId="2" fillId="0" borderId="0" xfId="0" applyNumberFormat="1" applyFont="1" applyAlignment="1">
      <alignment horizontal="center" vertical="center"/>
    </xf>
    <xf numFmtId="49" fontId="2" fillId="0" borderId="0" xfId="0" applyNumberFormat="1" applyFont="1" applyAlignment="1">
      <alignment wrapText="1"/>
    </xf>
    <xf numFmtId="49" fontId="2" fillId="0" borderId="0" xfId="0" applyNumberFormat="1" applyFont="1" applyAlignment="1">
      <alignment vertical="center" wrapText="1"/>
    </xf>
    <xf numFmtId="0" fontId="1" fillId="0" borderId="0" xfId="0"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vertical="center" wrapText="1"/>
    </xf>
    <xf numFmtId="164" fontId="1" fillId="0" borderId="0" xfId="0" applyNumberFormat="1" applyFont="1" applyAlignment="1">
      <alignment vertical="center"/>
    </xf>
    <xf numFmtId="49" fontId="1" fillId="0" borderId="1" xfId="0" applyNumberFormat="1" applyFont="1" applyBorder="1" applyAlignment="1">
      <alignment horizontal="center" vertical="center"/>
    </xf>
    <xf numFmtId="49" fontId="1" fillId="0" borderId="1" xfId="0" applyNumberFormat="1" applyFont="1" applyBorder="1" applyAlignment="1">
      <alignment vertical="center" wrapText="1"/>
    </xf>
    <xf numFmtId="164" fontId="1" fillId="0" borderId="1" xfId="0" applyNumberFormat="1" applyFont="1" applyBorder="1" applyAlignment="1">
      <alignment vertical="center"/>
    </xf>
    <xf numFmtId="0" fontId="2" fillId="0" borderId="0" xfId="0" applyFont="1" applyAlignment="1">
      <alignment wrapText="1"/>
    </xf>
    <xf numFmtId="0" fontId="1" fillId="0" borderId="0" xfId="0" applyFont="1" applyAlignment="1">
      <alignment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lignment horizontal="center" vertical="center"/>
    </xf>
    <xf numFmtId="164" fontId="1" fillId="0" borderId="1"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0" fontId="2" fillId="0" borderId="0" xfId="0" applyFont="1" applyAlignment="1">
      <alignment horizontal="center"/>
    </xf>
    <xf numFmtId="9" fontId="1" fillId="0" borderId="1" xfId="1" applyFont="1" applyBorder="1" applyAlignment="1">
      <alignment horizontal="center" vertical="center"/>
    </xf>
    <xf numFmtId="49" fontId="3"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10" fillId="2" borderId="1" xfId="0" applyFont="1" applyFill="1" applyBorder="1" applyAlignment="1">
      <alignment vertical="center" wrapText="1"/>
    </xf>
    <xf numFmtId="0" fontId="10" fillId="0" borderId="1" xfId="2" applyFont="1" applyBorder="1" applyAlignment="1">
      <alignment horizontal="left" vertical="center" wrapText="1"/>
    </xf>
    <xf numFmtId="0" fontId="12"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quotePrefix="1" applyFont="1" applyBorder="1" applyAlignment="1">
      <alignment horizontal="center" vertical="center" wrapText="1"/>
    </xf>
    <xf numFmtId="165" fontId="1" fillId="0" borderId="1" xfId="0" applyNumberFormat="1" applyFont="1" applyBorder="1" applyAlignment="1">
      <alignment horizontal="right" vertical="center"/>
    </xf>
    <xf numFmtId="165" fontId="1" fillId="2" borderId="1" xfId="0" applyNumberFormat="1" applyFont="1" applyFill="1" applyBorder="1" applyAlignment="1">
      <alignment horizontal="right" vertical="center"/>
    </xf>
    <xf numFmtId="0" fontId="13" fillId="0" borderId="1" xfId="0" applyFont="1" applyBorder="1" applyAlignment="1">
      <alignment vertical="center" wrapText="1"/>
    </xf>
    <xf numFmtId="0" fontId="13" fillId="0" borderId="1" xfId="0" quotePrefix="1" applyFont="1" applyBorder="1" applyAlignment="1">
      <alignment vertical="center" wrapText="1"/>
    </xf>
    <xf numFmtId="0" fontId="13"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12" fillId="0" borderId="1" xfId="0" applyFont="1" applyBorder="1" applyAlignment="1">
      <alignment horizontal="center" vertical="center"/>
    </xf>
    <xf numFmtId="49" fontId="7" fillId="0" borderId="0" xfId="0" applyNumberFormat="1" applyFont="1" applyAlignment="1">
      <alignment horizontal="center" vertical="center"/>
    </xf>
    <xf numFmtId="49" fontId="8" fillId="0" borderId="4" xfId="0" applyNumberFormat="1" applyFont="1" applyBorder="1" applyAlignment="1">
      <alignment horizontal="center" vertical="center"/>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1" fillId="0" borderId="0" xfId="0" applyNumberFormat="1" applyFont="1" applyAlignment="1">
      <alignment horizontal="left" vertical="center" wrapText="1"/>
    </xf>
    <xf numFmtId="0" fontId="9" fillId="0" borderId="0" xfId="0" applyFont="1" applyAlignment="1">
      <alignment horizontal="left" vertical="center"/>
    </xf>
    <xf numFmtId="0" fontId="1" fillId="0" borderId="0" xfId="0" applyFont="1" applyAlignment="1">
      <alignment horizontal="left" vertical="center" wrapText="1"/>
    </xf>
  </cellXfs>
  <cellStyles count="3">
    <cellStyle name="Normal" xfId="0" builtinId="0"/>
    <cellStyle name="Normal 6 2" xfId="2" xr:uid="{496B80BF-39B5-479B-9ECE-11F6AD78E03E}"/>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1"/>
  <sheetViews>
    <sheetView tabSelected="1" topLeftCell="H1" zoomScale="55" zoomScaleNormal="55" workbookViewId="0">
      <selection activeCell="P6" sqref="P6:P52"/>
    </sheetView>
  </sheetViews>
  <sheetFormatPr defaultColWidth="9.15234375" defaultRowHeight="16.3" x14ac:dyDescent="0.4"/>
  <cols>
    <col min="1" max="1" width="5.15234375" style="9" customWidth="1"/>
    <col min="2" max="2" width="14.921875" style="20" customWidth="1"/>
    <col min="3" max="3" width="20.61328125" style="11" customWidth="1"/>
    <col min="4" max="4" width="16.3046875" style="11" customWidth="1"/>
    <col min="5" max="5" width="12.3828125" style="10" customWidth="1"/>
    <col min="6" max="6" width="11.15234375" style="10" customWidth="1"/>
    <col min="7" max="7" width="8.69140625" style="9" customWidth="1"/>
    <col min="8" max="8" width="11.4609375" style="12" customWidth="1"/>
    <col min="9" max="9" width="74.765625" style="17" customWidth="1"/>
    <col min="10" max="10" width="13.3046875" style="10" customWidth="1"/>
    <col min="11" max="11" width="49.4609375" style="11" customWidth="1"/>
    <col min="12" max="12" width="22.15234375" style="9" customWidth="1"/>
    <col min="13" max="13" width="18.4609375" style="10" customWidth="1"/>
    <col min="14" max="14" width="16.921875" style="8" customWidth="1"/>
    <col min="15" max="15" width="20.53515625" style="8" customWidth="1"/>
    <col min="16" max="16" width="19" style="8" customWidth="1"/>
    <col min="17" max="17" width="18.61328125" style="21" customWidth="1"/>
    <col min="18" max="18" width="22.07421875" style="21" customWidth="1"/>
    <col min="19" max="19" width="20.15234375" style="21" customWidth="1"/>
    <col min="20" max="20" width="20.84375" style="8" customWidth="1"/>
    <col min="21" max="21" width="34.15234375" style="21" customWidth="1"/>
    <col min="22" max="22" width="9.15234375" style="8"/>
    <col min="23" max="23" width="13.23046875" style="8" customWidth="1"/>
    <col min="24" max="16384" width="9.15234375" style="8"/>
  </cols>
  <sheetData>
    <row r="1" spans="1:21" s="3" customFormat="1" ht="16.75" x14ac:dyDescent="0.45">
      <c r="A1" s="5"/>
      <c r="B1" s="20"/>
      <c r="C1" s="7"/>
      <c r="D1" s="6"/>
      <c r="E1" s="2"/>
      <c r="F1" s="2"/>
      <c r="G1" s="4"/>
      <c r="H1" s="1"/>
      <c r="I1" s="16"/>
      <c r="J1" s="2"/>
      <c r="K1" s="6"/>
      <c r="L1" s="4"/>
      <c r="M1" s="2"/>
      <c r="Q1" s="24"/>
      <c r="R1" s="24"/>
      <c r="S1" s="24"/>
      <c r="U1" s="24"/>
    </row>
    <row r="2" spans="1:21" s="3" customFormat="1" ht="36" customHeight="1" x14ac:dyDescent="0.45">
      <c r="A2" s="42" t="s">
        <v>22</v>
      </c>
      <c r="B2" s="42"/>
      <c r="C2" s="42"/>
      <c r="D2" s="42"/>
      <c r="E2" s="42"/>
      <c r="F2" s="42"/>
      <c r="G2" s="42"/>
      <c r="H2" s="42"/>
      <c r="I2" s="42"/>
      <c r="J2" s="42"/>
      <c r="K2" s="42"/>
      <c r="L2" s="42"/>
      <c r="M2" s="42"/>
      <c r="N2" s="42"/>
      <c r="O2" s="42"/>
      <c r="P2" s="42"/>
      <c r="Q2" s="42"/>
      <c r="R2" s="42"/>
      <c r="S2" s="42"/>
      <c r="T2" s="42"/>
      <c r="U2" s="42"/>
    </row>
    <row r="3" spans="1:21" s="3" customFormat="1" ht="18.899999999999999" x14ac:dyDescent="0.45">
      <c r="A3" s="43" t="s">
        <v>15</v>
      </c>
      <c r="B3" s="43"/>
      <c r="C3" s="43"/>
      <c r="D3" s="43"/>
      <c r="E3" s="43"/>
      <c r="F3" s="43"/>
      <c r="G3" s="43"/>
      <c r="H3" s="43"/>
      <c r="I3" s="43"/>
      <c r="J3" s="43"/>
      <c r="K3" s="43"/>
      <c r="L3" s="43"/>
      <c r="M3" s="43"/>
      <c r="N3" s="43"/>
      <c r="O3" s="43"/>
      <c r="P3" s="43"/>
      <c r="Q3" s="43"/>
      <c r="R3" s="43"/>
      <c r="S3" s="43"/>
      <c r="T3" s="43"/>
      <c r="U3" s="43"/>
    </row>
    <row r="4" spans="1:21" s="3" customFormat="1" ht="27" customHeight="1" x14ac:dyDescent="0.45">
      <c r="A4" s="45" t="s">
        <v>19</v>
      </c>
      <c r="B4" s="45" t="s">
        <v>20</v>
      </c>
      <c r="C4" s="45" t="s">
        <v>1</v>
      </c>
      <c r="D4" s="45" t="s">
        <v>21</v>
      </c>
      <c r="E4" s="26" t="s">
        <v>0</v>
      </c>
      <c r="F4" s="26" t="s">
        <v>0</v>
      </c>
      <c r="G4" s="45" t="s">
        <v>4</v>
      </c>
      <c r="H4" s="45" t="s">
        <v>5</v>
      </c>
      <c r="I4" s="45" t="s">
        <v>30</v>
      </c>
      <c r="J4" s="45" t="s">
        <v>31</v>
      </c>
      <c r="K4" s="45" t="s">
        <v>6</v>
      </c>
      <c r="L4" s="45" t="s">
        <v>32</v>
      </c>
      <c r="M4" s="45" t="s">
        <v>14</v>
      </c>
      <c r="N4" s="45" t="s">
        <v>10</v>
      </c>
      <c r="O4" s="45" t="s">
        <v>11</v>
      </c>
      <c r="P4" s="45" t="s">
        <v>12</v>
      </c>
      <c r="Q4" s="45" t="s">
        <v>13</v>
      </c>
      <c r="R4" s="45" t="s">
        <v>33</v>
      </c>
      <c r="S4" s="44" t="s">
        <v>16</v>
      </c>
      <c r="T4" s="44"/>
      <c r="U4" s="44"/>
    </row>
    <row r="5" spans="1:21" s="21" customFormat="1" ht="117.9" customHeight="1" x14ac:dyDescent="0.4">
      <c r="A5" s="46"/>
      <c r="B5" s="46"/>
      <c r="C5" s="46"/>
      <c r="D5" s="46"/>
      <c r="E5" s="23" t="s">
        <v>2</v>
      </c>
      <c r="F5" s="23" t="s">
        <v>3</v>
      </c>
      <c r="G5" s="46"/>
      <c r="H5" s="46"/>
      <c r="I5" s="46"/>
      <c r="J5" s="46"/>
      <c r="K5" s="46"/>
      <c r="L5" s="46"/>
      <c r="M5" s="46"/>
      <c r="N5" s="46"/>
      <c r="O5" s="46"/>
      <c r="P5" s="46"/>
      <c r="Q5" s="46"/>
      <c r="R5" s="46"/>
      <c r="S5" s="23" t="s">
        <v>17</v>
      </c>
      <c r="T5" s="23" t="s">
        <v>18</v>
      </c>
      <c r="U5" s="23" t="s">
        <v>24</v>
      </c>
    </row>
    <row r="6" spans="1:21" ht="94.75" customHeight="1" x14ac:dyDescent="0.4">
      <c r="A6" s="18">
        <v>1</v>
      </c>
      <c r="B6" s="41" t="s">
        <v>131</v>
      </c>
      <c r="C6" s="27" t="s">
        <v>34</v>
      </c>
      <c r="D6" s="27" t="s">
        <v>34</v>
      </c>
      <c r="E6" s="13" t="s">
        <v>9</v>
      </c>
      <c r="F6" s="13" t="s">
        <v>9</v>
      </c>
      <c r="G6" s="18" t="s">
        <v>81</v>
      </c>
      <c r="H6" s="35">
        <v>31400</v>
      </c>
      <c r="I6" s="37" t="s">
        <v>84</v>
      </c>
      <c r="J6" s="13" t="s">
        <v>9</v>
      </c>
      <c r="K6" s="14" t="s">
        <v>23</v>
      </c>
      <c r="L6" s="19" t="s">
        <v>8</v>
      </c>
      <c r="M6" s="15">
        <v>993715800</v>
      </c>
      <c r="N6" s="15">
        <f>ROUNDUP((M6*1.5%),0)</f>
        <v>14905737</v>
      </c>
      <c r="O6" s="15">
        <f>ROUNDDOWN(((M6/1.05)/(19/12)*1.5),0)</f>
        <v>896585684</v>
      </c>
      <c r="P6" s="15">
        <f>ROUNDDOWN((M6*(12/19)*50%),0)</f>
        <v>313804989</v>
      </c>
      <c r="Q6" s="22">
        <f>ROUNDDOWN((1.5*(H6*30/570)),0)</f>
        <v>2478</v>
      </c>
      <c r="R6" s="22" t="s">
        <v>9</v>
      </c>
      <c r="S6" s="22">
        <v>9420</v>
      </c>
      <c r="T6" s="15">
        <v>298114740</v>
      </c>
      <c r="U6" s="25">
        <v>0.3</v>
      </c>
    </row>
    <row r="7" spans="1:21" ht="97.75" x14ac:dyDescent="0.4">
      <c r="A7" s="18">
        <v>2</v>
      </c>
      <c r="B7" s="41" t="s">
        <v>132</v>
      </c>
      <c r="C7" s="27" t="s">
        <v>35</v>
      </c>
      <c r="D7" s="27" t="s">
        <v>35</v>
      </c>
      <c r="E7" s="13" t="s">
        <v>9</v>
      </c>
      <c r="F7" s="13" t="s">
        <v>9</v>
      </c>
      <c r="G7" s="18" t="s">
        <v>81</v>
      </c>
      <c r="H7" s="35">
        <v>500</v>
      </c>
      <c r="I7" s="37" t="s">
        <v>85</v>
      </c>
      <c r="J7" s="13" t="s">
        <v>9</v>
      </c>
      <c r="K7" s="14" t="s">
        <v>23</v>
      </c>
      <c r="L7" s="19" t="s">
        <v>8</v>
      </c>
      <c r="M7" s="15">
        <v>56542500</v>
      </c>
      <c r="N7" s="15">
        <f t="shared" ref="N7:N52" si="0">ROUNDUP((M7*1.5%),0)</f>
        <v>848138</v>
      </c>
      <c r="O7" s="15">
        <f t="shared" ref="O7:O52" si="1">ROUNDDOWN(((M7/1.05)/(19/12)*1.5),0)</f>
        <v>51015789</v>
      </c>
      <c r="P7" s="15">
        <f t="shared" ref="P7:P52" si="2">ROUNDDOWN((M7*(12/19)*50%),0)</f>
        <v>17855526</v>
      </c>
      <c r="Q7" s="22">
        <f t="shared" ref="Q7:Q52" si="3">ROUNDDOWN((1.5*(H7*30/570)),0)</f>
        <v>39</v>
      </c>
      <c r="R7" s="22" t="s">
        <v>9</v>
      </c>
      <c r="S7" s="22">
        <v>150</v>
      </c>
      <c r="T7" s="15">
        <v>16962750</v>
      </c>
      <c r="U7" s="25">
        <v>0.3</v>
      </c>
    </row>
    <row r="8" spans="1:21" ht="97.75" x14ac:dyDescent="0.4">
      <c r="A8" s="18">
        <v>3</v>
      </c>
      <c r="B8" s="41" t="s">
        <v>133</v>
      </c>
      <c r="C8" s="27" t="s">
        <v>36</v>
      </c>
      <c r="D8" s="27" t="s">
        <v>36</v>
      </c>
      <c r="E8" s="13" t="s">
        <v>9</v>
      </c>
      <c r="F8" s="13" t="s">
        <v>9</v>
      </c>
      <c r="G8" s="31" t="s">
        <v>82</v>
      </c>
      <c r="H8" s="35">
        <v>72</v>
      </c>
      <c r="I8" s="37" t="s">
        <v>86</v>
      </c>
      <c r="J8" s="13" t="s">
        <v>9</v>
      </c>
      <c r="K8" s="14" t="s">
        <v>23</v>
      </c>
      <c r="L8" s="19" t="s">
        <v>8</v>
      </c>
      <c r="M8" s="15">
        <v>124966800</v>
      </c>
      <c r="N8" s="15">
        <f t="shared" si="0"/>
        <v>1874502</v>
      </c>
      <c r="O8" s="15">
        <f t="shared" si="1"/>
        <v>112752000</v>
      </c>
      <c r="P8" s="15">
        <f t="shared" si="2"/>
        <v>39463200</v>
      </c>
      <c r="Q8" s="22">
        <f t="shared" si="3"/>
        <v>5</v>
      </c>
      <c r="R8" s="22" t="s">
        <v>9</v>
      </c>
      <c r="S8" s="22">
        <v>21</v>
      </c>
      <c r="T8" s="15">
        <v>36448650</v>
      </c>
      <c r="U8" s="25">
        <v>0.3</v>
      </c>
    </row>
    <row r="9" spans="1:21" ht="97.75" x14ac:dyDescent="0.4">
      <c r="A9" s="18">
        <v>4</v>
      </c>
      <c r="B9" s="41" t="s">
        <v>134</v>
      </c>
      <c r="C9" s="27" t="s">
        <v>37</v>
      </c>
      <c r="D9" s="27" t="s">
        <v>37</v>
      </c>
      <c r="E9" s="13" t="s">
        <v>9</v>
      </c>
      <c r="F9" s="13" t="s">
        <v>9</v>
      </c>
      <c r="G9" s="31" t="s">
        <v>81</v>
      </c>
      <c r="H9" s="36">
        <v>600</v>
      </c>
      <c r="I9" s="37" t="s">
        <v>87</v>
      </c>
      <c r="J9" s="13" t="s">
        <v>9</v>
      </c>
      <c r="K9" s="14" t="s">
        <v>23</v>
      </c>
      <c r="L9" s="19" t="s">
        <v>8</v>
      </c>
      <c r="M9" s="15">
        <v>55830600</v>
      </c>
      <c r="N9" s="15">
        <f t="shared" si="0"/>
        <v>837459</v>
      </c>
      <c r="O9" s="15">
        <f t="shared" si="1"/>
        <v>50373473</v>
      </c>
      <c r="P9" s="15">
        <f t="shared" si="2"/>
        <v>17630715</v>
      </c>
      <c r="Q9" s="22">
        <f t="shared" si="3"/>
        <v>47</v>
      </c>
      <c r="R9" s="22" t="s">
        <v>9</v>
      </c>
      <c r="S9" s="22">
        <v>180</v>
      </c>
      <c r="T9" s="15">
        <v>16749180</v>
      </c>
      <c r="U9" s="25">
        <v>0.3</v>
      </c>
    </row>
    <row r="10" spans="1:21" ht="97.75" x14ac:dyDescent="0.4">
      <c r="A10" s="18">
        <v>5</v>
      </c>
      <c r="B10" s="41" t="s">
        <v>135</v>
      </c>
      <c r="C10" s="27" t="s">
        <v>38</v>
      </c>
      <c r="D10" s="27" t="s">
        <v>38</v>
      </c>
      <c r="E10" s="13" t="s">
        <v>9</v>
      </c>
      <c r="F10" s="13" t="s">
        <v>9</v>
      </c>
      <c r="G10" s="32" t="s">
        <v>82</v>
      </c>
      <c r="H10" s="35">
        <v>36</v>
      </c>
      <c r="I10" s="37" t="s">
        <v>88</v>
      </c>
      <c r="J10" s="13" t="s">
        <v>9</v>
      </c>
      <c r="K10" s="14" t="s">
        <v>23</v>
      </c>
      <c r="L10" s="19" t="s">
        <v>8</v>
      </c>
      <c r="M10" s="15">
        <v>27567540</v>
      </c>
      <c r="N10" s="15">
        <f t="shared" si="0"/>
        <v>413514</v>
      </c>
      <c r="O10" s="15">
        <f t="shared" si="1"/>
        <v>24872968</v>
      </c>
      <c r="P10" s="15">
        <f t="shared" si="2"/>
        <v>8705538</v>
      </c>
      <c r="Q10" s="22">
        <f t="shared" si="3"/>
        <v>2</v>
      </c>
      <c r="R10" s="22" t="s">
        <v>9</v>
      </c>
      <c r="S10" s="22">
        <v>10</v>
      </c>
      <c r="T10" s="15">
        <v>7657650</v>
      </c>
      <c r="U10" s="25">
        <v>0.3</v>
      </c>
    </row>
    <row r="11" spans="1:21" ht="97.75" x14ac:dyDescent="0.4">
      <c r="A11" s="18">
        <v>6</v>
      </c>
      <c r="B11" s="41" t="s">
        <v>136</v>
      </c>
      <c r="C11" s="27" t="s">
        <v>39</v>
      </c>
      <c r="D11" s="27" t="s">
        <v>39</v>
      </c>
      <c r="E11" s="13" t="s">
        <v>9</v>
      </c>
      <c r="F11" s="13" t="s">
        <v>9</v>
      </c>
      <c r="G11" s="32" t="s">
        <v>82</v>
      </c>
      <c r="H11" s="35">
        <v>3672</v>
      </c>
      <c r="I11" s="37" t="s">
        <v>89</v>
      </c>
      <c r="J11" s="13" t="s">
        <v>9</v>
      </c>
      <c r="K11" s="14" t="s">
        <v>23</v>
      </c>
      <c r="L11" s="19" t="s">
        <v>8</v>
      </c>
      <c r="M11" s="15">
        <v>294064776</v>
      </c>
      <c r="N11" s="15">
        <f t="shared" si="0"/>
        <v>4410972</v>
      </c>
      <c r="O11" s="15">
        <f t="shared" si="1"/>
        <v>265321602</v>
      </c>
      <c r="P11" s="15">
        <f t="shared" si="2"/>
        <v>92862560</v>
      </c>
      <c r="Q11" s="22">
        <f t="shared" si="3"/>
        <v>289</v>
      </c>
      <c r="R11" s="22" t="s">
        <v>9</v>
      </c>
      <c r="S11" s="22">
        <v>1101</v>
      </c>
      <c r="T11" s="15">
        <v>88171383</v>
      </c>
      <c r="U11" s="25">
        <v>0.3</v>
      </c>
    </row>
    <row r="12" spans="1:21" ht="97.75" x14ac:dyDescent="0.4">
      <c r="A12" s="18">
        <v>7</v>
      </c>
      <c r="B12" s="41" t="s">
        <v>137</v>
      </c>
      <c r="C12" s="27" t="s">
        <v>40</v>
      </c>
      <c r="D12" s="27" t="s">
        <v>40</v>
      </c>
      <c r="E12" s="13" t="s">
        <v>9</v>
      </c>
      <c r="F12" s="13" t="s">
        <v>9</v>
      </c>
      <c r="G12" s="32" t="s">
        <v>81</v>
      </c>
      <c r="H12" s="35">
        <v>2880</v>
      </c>
      <c r="I12" s="37" t="s">
        <v>90</v>
      </c>
      <c r="J12" s="13" t="s">
        <v>9</v>
      </c>
      <c r="K12" s="14" t="s">
        <v>23</v>
      </c>
      <c r="L12" s="19" t="s">
        <v>8</v>
      </c>
      <c r="M12" s="15">
        <v>1699200000</v>
      </c>
      <c r="N12" s="15">
        <f t="shared" si="0"/>
        <v>25488000</v>
      </c>
      <c r="O12" s="15">
        <f t="shared" si="1"/>
        <v>1533112781</v>
      </c>
      <c r="P12" s="15">
        <f t="shared" si="2"/>
        <v>536589473</v>
      </c>
      <c r="Q12" s="22">
        <f t="shared" si="3"/>
        <v>227</v>
      </c>
      <c r="R12" s="22" t="s">
        <v>9</v>
      </c>
      <c r="S12" s="22">
        <v>864</v>
      </c>
      <c r="T12" s="15">
        <v>509760000</v>
      </c>
      <c r="U12" s="25">
        <v>0.3</v>
      </c>
    </row>
    <row r="13" spans="1:21" ht="97.75" x14ac:dyDescent="0.4">
      <c r="A13" s="18">
        <v>8</v>
      </c>
      <c r="B13" s="41" t="s">
        <v>138</v>
      </c>
      <c r="C13" s="27" t="s">
        <v>41</v>
      </c>
      <c r="D13" s="27" t="s">
        <v>41</v>
      </c>
      <c r="E13" s="13" t="s">
        <v>9</v>
      </c>
      <c r="F13" s="13" t="s">
        <v>9</v>
      </c>
      <c r="G13" s="31" t="s">
        <v>82</v>
      </c>
      <c r="H13" s="35">
        <v>3800</v>
      </c>
      <c r="I13" s="37" t="s">
        <v>126</v>
      </c>
      <c r="J13" s="13" t="s">
        <v>9</v>
      </c>
      <c r="K13" s="14" t="s">
        <v>23</v>
      </c>
      <c r="L13" s="19" t="s">
        <v>8</v>
      </c>
      <c r="M13" s="15">
        <v>1044810000</v>
      </c>
      <c r="N13" s="15">
        <f t="shared" si="0"/>
        <v>15672150</v>
      </c>
      <c r="O13" s="15">
        <f t="shared" si="1"/>
        <v>942685714</v>
      </c>
      <c r="P13" s="15">
        <f t="shared" si="2"/>
        <v>329940000</v>
      </c>
      <c r="Q13" s="22">
        <f t="shared" si="3"/>
        <v>300</v>
      </c>
      <c r="R13" s="22" t="s">
        <v>9</v>
      </c>
      <c r="S13" s="22">
        <v>1140</v>
      </c>
      <c r="T13" s="15">
        <v>313443000</v>
      </c>
      <c r="U13" s="25">
        <v>0.3</v>
      </c>
    </row>
    <row r="14" spans="1:21" ht="97.75" x14ac:dyDescent="0.4">
      <c r="A14" s="18">
        <v>9</v>
      </c>
      <c r="B14" s="41" t="s">
        <v>139</v>
      </c>
      <c r="C14" s="27" t="s">
        <v>42</v>
      </c>
      <c r="D14" s="27" t="s">
        <v>42</v>
      </c>
      <c r="E14" s="13" t="s">
        <v>9</v>
      </c>
      <c r="F14" s="13" t="s">
        <v>9</v>
      </c>
      <c r="G14" s="31" t="s">
        <v>81</v>
      </c>
      <c r="H14" s="35">
        <v>9200</v>
      </c>
      <c r="I14" s="37" t="s">
        <v>91</v>
      </c>
      <c r="J14" s="13" t="s">
        <v>9</v>
      </c>
      <c r="K14" s="14" t="s">
        <v>23</v>
      </c>
      <c r="L14" s="19" t="s">
        <v>8</v>
      </c>
      <c r="M14" s="15">
        <v>497296800</v>
      </c>
      <c r="N14" s="15">
        <f t="shared" si="0"/>
        <v>7459452</v>
      </c>
      <c r="O14" s="15">
        <f t="shared" si="1"/>
        <v>448688842</v>
      </c>
      <c r="P14" s="15">
        <f t="shared" si="2"/>
        <v>157041094</v>
      </c>
      <c r="Q14" s="22">
        <f t="shared" si="3"/>
        <v>726</v>
      </c>
      <c r="R14" s="22" t="s">
        <v>9</v>
      </c>
      <c r="S14" s="22">
        <v>2760</v>
      </c>
      <c r="T14" s="15">
        <v>149189040</v>
      </c>
      <c r="U14" s="25">
        <v>0.3</v>
      </c>
    </row>
    <row r="15" spans="1:21" ht="105.45" customHeight="1" x14ac:dyDescent="0.4">
      <c r="A15" s="18">
        <v>10</v>
      </c>
      <c r="B15" s="41" t="s">
        <v>140</v>
      </c>
      <c r="C15" s="27" t="s">
        <v>43</v>
      </c>
      <c r="D15" s="27" t="s">
        <v>43</v>
      </c>
      <c r="E15" s="13" t="s">
        <v>9</v>
      </c>
      <c r="F15" s="13" t="s">
        <v>9</v>
      </c>
      <c r="G15" s="18" t="s">
        <v>81</v>
      </c>
      <c r="H15" s="35">
        <v>32000</v>
      </c>
      <c r="I15" s="37" t="s">
        <v>92</v>
      </c>
      <c r="J15" s="13" t="s">
        <v>9</v>
      </c>
      <c r="K15" s="14" t="s">
        <v>23</v>
      </c>
      <c r="L15" s="19" t="s">
        <v>8</v>
      </c>
      <c r="M15" s="15">
        <v>43744000</v>
      </c>
      <c r="N15" s="15">
        <f t="shared" si="0"/>
        <v>656160</v>
      </c>
      <c r="O15" s="15">
        <f t="shared" si="1"/>
        <v>39468270</v>
      </c>
      <c r="P15" s="15">
        <f t="shared" si="2"/>
        <v>13813894</v>
      </c>
      <c r="Q15" s="22">
        <f t="shared" si="3"/>
        <v>2526</v>
      </c>
      <c r="R15" s="22" t="s">
        <v>9</v>
      </c>
      <c r="S15" s="22">
        <v>9600</v>
      </c>
      <c r="T15" s="15">
        <v>13123200</v>
      </c>
      <c r="U15" s="25">
        <v>0.3</v>
      </c>
    </row>
    <row r="16" spans="1:21" ht="97.75" x14ac:dyDescent="0.4">
      <c r="A16" s="18">
        <v>11</v>
      </c>
      <c r="B16" s="41" t="s">
        <v>141</v>
      </c>
      <c r="C16" s="27" t="s">
        <v>44</v>
      </c>
      <c r="D16" s="27" t="s">
        <v>44</v>
      </c>
      <c r="E16" s="13" t="s">
        <v>9</v>
      </c>
      <c r="F16" s="13" t="s">
        <v>9</v>
      </c>
      <c r="G16" s="33" t="s">
        <v>81</v>
      </c>
      <c r="H16" s="35">
        <v>20000</v>
      </c>
      <c r="I16" s="37" t="s">
        <v>93</v>
      </c>
      <c r="J16" s="13" t="s">
        <v>9</v>
      </c>
      <c r="K16" s="14" t="s">
        <v>23</v>
      </c>
      <c r="L16" s="19" t="s">
        <v>8</v>
      </c>
      <c r="M16" s="15">
        <v>129080000</v>
      </c>
      <c r="N16" s="15">
        <f t="shared" si="0"/>
        <v>1936200</v>
      </c>
      <c r="O16" s="15">
        <f t="shared" si="1"/>
        <v>116463157</v>
      </c>
      <c r="P16" s="15">
        <f t="shared" si="2"/>
        <v>40762105</v>
      </c>
      <c r="Q16" s="22">
        <f t="shared" si="3"/>
        <v>1578</v>
      </c>
      <c r="R16" s="22" t="s">
        <v>9</v>
      </c>
      <c r="S16" s="22">
        <v>6000</v>
      </c>
      <c r="T16" s="15">
        <v>38724000</v>
      </c>
      <c r="U16" s="25">
        <v>0.3</v>
      </c>
    </row>
    <row r="17" spans="1:21" ht="97.75" x14ac:dyDescent="0.4">
      <c r="A17" s="18">
        <v>12</v>
      </c>
      <c r="B17" s="41" t="s">
        <v>142</v>
      </c>
      <c r="C17" s="27" t="s">
        <v>45</v>
      </c>
      <c r="D17" s="27" t="s">
        <v>45</v>
      </c>
      <c r="E17" s="13" t="s">
        <v>9</v>
      </c>
      <c r="F17" s="13" t="s">
        <v>9</v>
      </c>
      <c r="G17" s="18" t="s">
        <v>82</v>
      </c>
      <c r="H17" s="35">
        <v>720</v>
      </c>
      <c r="I17" s="37" t="s">
        <v>94</v>
      </c>
      <c r="J17" s="13" t="s">
        <v>9</v>
      </c>
      <c r="K17" s="14" t="s">
        <v>23</v>
      </c>
      <c r="L17" s="19" t="s">
        <v>8</v>
      </c>
      <c r="M17" s="15">
        <v>44346960</v>
      </c>
      <c r="N17" s="15">
        <f t="shared" si="0"/>
        <v>665205</v>
      </c>
      <c r="O17" s="15">
        <f t="shared" si="1"/>
        <v>40012294</v>
      </c>
      <c r="P17" s="15">
        <f t="shared" si="2"/>
        <v>14004303</v>
      </c>
      <c r="Q17" s="22">
        <f t="shared" si="3"/>
        <v>56</v>
      </c>
      <c r="R17" s="22" t="s">
        <v>9</v>
      </c>
      <c r="S17" s="22">
        <v>216</v>
      </c>
      <c r="T17" s="15">
        <v>13304088</v>
      </c>
      <c r="U17" s="25">
        <v>0.3</v>
      </c>
    </row>
    <row r="18" spans="1:21" ht="97.75" x14ac:dyDescent="0.4">
      <c r="A18" s="18">
        <v>13</v>
      </c>
      <c r="B18" s="41" t="s">
        <v>143</v>
      </c>
      <c r="C18" s="27" t="s">
        <v>46</v>
      </c>
      <c r="D18" s="27" t="s">
        <v>46</v>
      </c>
      <c r="E18" s="13" t="s">
        <v>9</v>
      </c>
      <c r="F18" s="13" t="s">
        <v>9</v>
      </c>
      <c r="G18" s="18" t="s">
        <v>82</v>
      </c>
      <c r="H18" s="35">
        <v>720</v>
      </c>
      <c r="I18" s="37" t="s">
        <v>95</v>
      </c>
      <c r="J18" s="13" t="s">
        <v>9</v>
      </c>
      <c r="K18" s="14" t="s">
        <v>23</v>
      </c>
      <c r="L18" s="19" t="s">
        <v>8</v>
      </c>
      <c r="M18" s="15">
        <v>44346960</v>
      </c>
      <c r="N18" s="15">
        <f t="shared" si="0"/>
        <v>665205</v>
      </c>
      <c r="O18" s="15">
        <f t="shared" si="1"/>
        <v>40012294</v>
      </c>
      <c r="P18" s="15">
        <f t="shared" si="2"/>
        <v>14004303</v>
      </c>
      <c r="Q18" s="22">
        <f t="shared" si="3"/>
        <v>56</v>
      </c>
      <c r="R18" s="22" t="s">
        <v>9</v>
      </c>
      <c r="S18" s="22">
        <v>216</v>
      </c>
      <c r="T18" s="15">
        <v>13304088</v>
      </c>
      <c r="U18" s="25">
        <v>0.3</v>
      </c>
    </row>
    <row r="19" spans="1:21" ht="108" x14ac:dyDescent="0.4">
      <c r="A19" s="18">
        <v>14</v>
      </c>
      <c r="B19" s="41" t="s">
        <v>144</v>
      </c>
      <c r="C19" s="27" t="s">
        <v>47</v>
      </c>
      <c r="D19" s="27" t="s">
        <v>47</v>
      </c>
      <c r="E19" s="13" t="s">
        <v>9</v>
      </c>
      <c r="F19" s="13" t="s">
        <v>9</v>
      </c>
      <c r="G19" s="32" t="s">
        <v>81</v>
      </c>
      <c r="H19" s="35">
        <v>1440</v>
      </c>
      <c r="I19" s="37" t="s">
        <v>127</v>
      </c>
      <c r="J19" s="13" t="s">
        <v>9</v>
      </c>
      <c r="K19" s="14" t="s">
        <v>23</v>
      </c>
      <c r="L19" s="19" t="s">
        <v>8</v>
      </c>
      <c r="M19" s="15">
        <v>64774080</v>
      </c>
      <c r="N19" s="15">
        <f t="shared" si="0"/>
        <v>971612</v>
      </c>
      <c r="O19" s="15">
        <f t="shared" si="1"/>
        <v>58442778</v>
      </c>
      <c r="P19" s="15">
        <f t="shared" si="2"/>
        <v>20454972</v>
      </c>
      <c r="Q19" s="22">
        <f t="shared" si="3"/>
        <v>113</v>
      </c>
      <c r="R19" s="22" t="s">
        <v>9</v>
      </c>
      <c r="S19" s="22">
        <v>432</v>
      </c>
      <c r="T19" s="15">
        <v>19432224</v>
      </c>
      <c r="U19" s="25">
        <v>0.3</v>
      </c>
    </row>
    <row r="20" spans="1:21" ht="97.75" x14ac:dyDescent="0.4">
      <c r="A20" s="18">
        <v>15</v>
      </c>
      <c r="B20" s="41" t="s">
        <v>145</v>
      </c>
      <c r="C20" s="27" t="s">
        <v>48</v>
      </c>
      <c r="D20" s="27" t="s">
        <v>48</v>
      </c>
      <c r="E20" s="13" t="s">
        <v>9</v>
      </c>
      <c r="F20" s="13" t="s">
        <v>9</v>
      </c>
      <c r="G20" s="32" t="s">
        <v>81</v>
      </c>
      <c r="H20" s="35">
        <v>1344</v>
      </c>
      <c r="I20" s="37" t="s">
        <v>128</v>
      </c>
      <c r="J20" s="13" t="s">
        <v>9</v>
      </c>
      <c r="K20" s="14" t="s">
        <v>23</v>
      </c>
      <c r="L20" s="19" t="s">
        <v>8</v>
      </c>
      <c r="M20" s="15">
        <v>82752768</v>
      </c>
      <c r="N20" s="15">
        <f t="shared" si="0"/>
        <v>1241292</v>
      </c>
      <c r="O20" s="15">
        <f t="shared" si="1"/>
        <v>74664151</v>
      </c>
      <c r="P20" s="15">
        <f t="shared" si="2"/>
        <v>26132453</v>
      </c>
      <c r="Q20" s="22">
        <f t="shared" si="3"/>
        <v>106</v>
      </c>
      <c r="R20" s="22" t="s">
        <v>9</v>
      </c>
      <c r="S20" s="22">
        <v>403</v>
      </c>
      <c r="T20" s="15">
        <v>24813516</v>
      </c>
      <c r="U20" s="25">
        <v>0.3</v>
      </c>
    </row>
    <row r="21" spans="1:21" ht="97.75" x14ac:dyDescent="0.4">
      <c r="A21" s="18">
        <v>16</v>
      </c>
      <c r="B21" s="41" t="s">
        <v>146</v>
      </c>
      <c r="C21" s="27" t="s">
        <v>49</v>
      </c>
      <c r="D21" s="27" t="s">
        <v>49</v>
      </c>
      <c r="E21" s="13" t="s">
        <v>9</v>
      </c>
      <c r="F21" s="13" t="s">
        <v>9</v>
      </c>
      <c r="G21" s="18" t="s">
        <v>81</v>
      </c>
      <c r="H21" s="35">
        <v>3400</v>
      </c>
      <c r="I21" s="37" t="s">
        <v>96</v>
      </c>
      <c r="J21" s="13" t="s">
        <v>9</v>
      </c>
      <c r="K21" s="14" t="s">
        <v>23</v>
      </c>
      <c r="L21" s="19" t="s">
        <v>8</v>
      </c>
      <c r="M21" s="15">
        <v>96114600</v>
      </c>
      <c r="N21" s="15">
        <f t="shared" si="0"/>
        <v>1441719</v>
      </c>
      <c r="O21" s="15">
        <f t="shared" si="1"/>
        <v>86719939</v>
      </c>
      <c r="P21" s="15">
        <f t="shared" si="2"/>
        <v>30351978</v>
      </c>
      <c r="Q21" s="22">
        <f t="shared" si="3"/>
        <v>268</v>
      </c>
      <c r="R21" s="22" t="s">
        <v>9</v>
      </c>
      <c r="S21" s="22">
        <v>1020</v>
      </c>
      <c r="T21" s="15">
        <v>28834380</v>
      </c>
      <c r="U21" s="25">
        <v>0.3</v>
      </c>
    </row>
    <row r="22" spans="1:21" ht="97.75" x14ac:dyDescent="0.4">
      <c r="A22" s="18">
        <v>17</v>
      </c>
      <c r="B22" s="41" t="s">
        <v>147</v>
      </c>
      <c r="C22" s="27" t="s">
        <v>50</v>
      </c>
      <c r="D22" s="27" t="s">
        <v>50</v>
      </c>
      <c r="E22" s="13" t="s">
        <v>9</v>
      </c>
      <c r="F22" s="13" t="s">
        <v>9</v>
      </c>
      <c r="G22" s="18" t="s">
        <v>81</v>
      </c>
      <c r="H22" s="35">
        <v>3300</v>
      </c>
      <c r="I22" s="37" t="s">
        <v>97</v>
      </c>
      <c r="J22" s="13" t="s">
        <v>9</v>
      </c>
      <c r="K22" s="14" t="s">
        <v>23</v>
      </c>
      <c r="L22" s="19" t="s">
        <v>8</v>
      </c>
      <c r="M22" s="15">
        <v>181731000</v>
      </c>
      <c r="N22" s="15">
        <f t="shared" si="0"/>
        <v>2725965</v>
      </c>
      <c r="O22" s="15">
        <f t="shared" si="1"/>
        <v>163967819</v>
      </c>
      <c r="P22" s="15">
        <f t="shared" si="2"/>
        <v>57388736</v>
      </c>
      <c r="Q22" s="22">
        <f t="shared" si="3"/>
        <v>260</v>
      </c>
      <c r="R22" s="22" t="s">
        <v>9</v>
      </c>
      <c r="S22" s="22">
        <v>990</v>
      </c>
      <c r="T22" s="15">
        <v>54519300</v>
      </c>
      <c r="U22" s="25">
        <v>0.3</v>
      </c>
    </row>
    <row r="23" spans="1:21" ht="97.75" x14ac:dyDescent="0.4">
      <c r="A23" s="18">
        <v>18</v>
      </c>
      <c r="B23" s="41" t="s">
        <v>148</v>
      </c>
      <c r="C23" s="27" t="s">
        <v>51</v>
      </c>
      <c r="D23" s="27" t="s">
        <v>51</v>
      </c>
      <c r="E23" s="13" t="s">
        <v>9</v>
      </c>
      <c r="F23" s="13" t="s">
        <v>9</v>
      </c>
      <c r="G23" s="31" t="s">
        <v>81</v>
      </c>
      <c r="H23" s="35">
        <v>6000</v>
      </c>
      <c r="I23" s="37" t="s">
        <v>98</v>
      </c>
      <c r="J23" s="13" t="s">
        <v>9</v>
      </c>
      <c r="K23" s="14" t="s">
        <v>23</v>
      </c>
      <c r="L23" s="19" t="s">
        <v>8</v>
      </c>
      <c r="M23" s="15">
        <v>513936000</v>
      </c>
      <c r="N23" s="15">
        <f t="shared" si="0"/>
        <v>7709040</v>
      </c>
      <c r="O23" s="15">
        <f t="shared" si="1"/>
        <v>463701654</v>
      </c>
      <c r="P23" s="15">
        <f t="shared" si="2"/>
        <v>162295578</v>
      </c>
      <c r="Q23" s="22">
        <f t="shared" si="3"/>
        <v>473</v>
      </c>
      <c r="R23" s="22" t="s">
        <v>9</v>
      </c>
      <c r="S23" s="22">
        <v>1800</v>
      </c>
      <c r="T23" s="15">
        <v>154180800</v>
      </c>
      <c r="U23" s="25">
        <v>0.3</v>
      </c>
    </row>
    <row r="24" spans="1:21" ht="133.75" customHeight="1" x14ac:dyDescent="0.4">
      <c r="A24" s="18">
        <v>19</v>
      </c>
      <c r="B24" s="41" t="s">
        <v>149</v>
      </c>
      <c r="C24" s="27" t="s">
        <v>52</v>
      </c>
      <c r="D24" s="27" t="s">
        <v>52</v>
      </c>
      <c r="E24" s="13" t="s">
        <v>9</v>
      </c>
      <c r="F24" s="13" t="s">
        <v>9</v>
      </c>
      <c r="G24" s="31" t="s">
        <v>81</v>
      </c>
      <c r="H24" s="35">
        <v>120</v>
      </c>
      <c r="I24" s="37" t="s">
        <v>99</v>
      </c>
      <c r="J24" s="13" t="s">
        <v>9</v>
      </c>
      <c r="K24" s="14" t="s">
        <v>23</v>
      </c>
      <c r="L24" s="19" t="s">
        <v>8</v>
      </c>
      <c r="M24" s="15">
        <v>420000000</v>
      </c>
      <c r="N24" s="15">
        <f t="shared" si="0"/>
        <v>6300000</v>
      </c>
      <c r="O24" s="15">
        <f t="shared" si="1"/>
        <v>378947368</v>
      </c>
      <c r="P24" s="15">
        <f t="shared" si="2"/>
        <v>132631578</v>
      </c>
      <c r="Q24" s="22">
        <f t="shared" si="3"/>
        <v>9</v>
      </c>
      <c r="R24" s="22" t="s">
        <v>9</v>
      </c>
      <c r="S24" s="22">
        <v>36</v>
      </c>
      <c r="T24" s="15">
        <v>126000000</v>
      </c>
      <c r="U24" s="25">
        <v>0.3</v>
      </c>
    </row>
    <row r="25" spans="1:21" ht="97.75" x14ac:dyDescent="0.4">
      <c r="A25" s="18">
        <v>20</v>
      </c>
      <c r="B25" s="41" t="s">
        <v>150</v>
      </c>
      <c r="C25" s="27" t="s">
        <v>53</v>
      </c>
      <c r="D25" s="27" t="s">
        <v>53</v>
      </c>
      <c r="E25" s="13" t="s">
        <v>9</v>
      </c>
      <c r="F25" s="13" t="s">
        <v>9</v>
      </c>
      <c r="G25" s="18" t="s">
        <v>81</v>
      </c>
      <c r="H25" s="35">
        <v>3400</v>
      </c>
      <c r="I25" s="37" t="s">
        <v>100</v>
      </c>
      <c r="J25" s="13" t="s">
        <v>9</v>
      </c>
      <c r="K25" s="14" t="s">
        <v>23</v>
      </c>
      <c r="L25" s="19" t="s">
        <v>8</v>
      </c>
      <c r="M25" s="15">
        <v>91541600</v>
      </c>
      <c r="N25" s="15">
        <f t="shared" si="0"/>
        <v>1373124</v>
      </c>
      <c r="O25" s="15">
        <f t="shared" si="1"/>
        <v>82593924</v>
      </c>
      <c r="P25" s="15">
        <f t="shared" si="2"/>
        <v>28907873</v>
      </c>
      <c r="Q25" s="22">
        <f t="shared" si="3"/>
        <v>268</v>
      </c>
      <c r="R25" s="22" t="s">
        <v>9</v>
      </c>
      <c r="S25" s="22">
        <v>1020</v>
      </c>
      <c r="T25" s="15">
        <v>27462480</v>
      </c>
      <c r="U25" s="25">
        <v>0.3</v>
      </c>
    </row>
    <row r="26" spans="1:21" ht="97.75" x14ac:dyDescent="0.4">
      <c r="A26" s="18">
        <v>21</v>
      </c>
      <c r="B26" s="41" t="s">
        <v>151</v>
      </c>
      <c r="C26" s="27" t="s">
        <v>54</v>
      </c>
      <c r="D26" s="27" t="s">
        <v>54</v>
      </c>
      <c r="E26" s="13" t="s">
        <v>9</v>
      </c>
      <c r="F26" s="13" t="s">
        <v>9</v>
      </c>
      <c r="G26" s="18" t="s">
        <v>82</v>
      </c>
      <c r="H26" s="35">
        <v>374400</v>
      </c>
      <c r="I26" s="37" t="s">
        <v>101</v>
      </c>
      <c r="J26" s="13" t="s">
        <v>9</v>
      </c>
      <c r="K26" s="14" t="s">
        <v>23</v>
      </c>
      <c r="L26" s="19" t="s">
        <v>8</v>
      </c>
      <c r="M26" s="15">
        <v>1767542400</v>
      </c>
      <c r="N26" s="15">
        <f t="shared" si="0"/>
        <v>26513136</v>
      </c>
      <c r="O26" s="15">
        <f t="shared" si="1"/>
        <v>1594775097</v>
      </c>
      <c r="P26" s="15">
        <f t="shared" si="2"/>
        <v>558171284</v>
      </c>
      <c r="Q26" s="22">
        <f t="shared" si="3"/>
        <v>29557</v>
      </c>
      <c r="R26" s="22" t="s">
        <v>9</v>
      </c>
      <c r="S26" s="22">
        <v>112320</v>
      </c>
      <c r="T26" s="15">
        <v>530262720</v>
      </c>
      <c r="U26" s="25">
        <v>0.3</v>
      </c>
    </row>
    <row r="27" spans="1:21" ht="97.75" x14ac:dyDescent="0.4">
      <c r="A27" s="18">
        <v>22</v>
      </c>
      <c r="B27" s="41" t="s">
        <v>152</v>
      </c>
      <c r="C27" s="27" t="s">
        <v>55</v>
      </c>
      <c r="D27" s="27" t="s">
        <v>55</v>
      </c>
      <c r="E27" s="13" t="s">
        <v>9</v>
      </c>
      <c r="F27" s="13" t="s">
        <v>9</v>
      </c>
      <c r="G27" s="32" t="s">
        <v>81</v>
      </c>
      <c r="H27" s="35">
        <v>7200</v>
      </c>
      <c r="I27" s="37" t="s">
        <v>102</v>
      </c>
      <c r="J27" s="13" t="s">
        <v>9</v>
      </c>
      <c r="K27" s="14" t="s">
        <v>23</v>
      </c>
      <c r="L27" s="19" t="s">
        <v>8</v>
      </c>
      <c r="M27" s="15">
        <v>79344000</v>
      </c>
      <c r="N27" s="15">
        <f t="shared" si="0"/>
        <v>1190160</v>
      </c>
      <c r="O27" s="15">
        <f t="shared" si="1"/>
        <v>71588571</v>
      </c>
      <c r="P27" s="15">
        <f t="shared" si="2"/>
        <v>25056000</v>
      </c>
      <c r="Q27" s="22">
        <f t="shared" si="3"/>
        <v>568</v>
      </c>
      <c r="R27" s="22" t="s">
        <v>9</v>
      </c>
      <c r="S27" s="22">
        <v>2160</v>
      </c>
      <c r="T27" s="15">
        <v>23803200</v>
      </c>
      <c r="U27" s="25">
        <v>0.3</v>
      </c>
    </row>
    <row r="28" spans="1:21" ht="97.75" x14ac:dyDescent="0.4">
      <c r="A28" s="18">
        <v>23</v>
      </c>
      <c r="B28" s="41" t="s">
        <v>153</v>
      </c>
      <c r="C28" s="27" t="s">
        <v>56</v>
      </c>
      <c r="D28" s="27" t="s">
        <v>56</v>
      </c>
      <c r="E28" s="13" t="s">
        <v>9</v>
      </c>
      <c r="F28" s="13" t="s">
        <v>9</v>
      </c>
      <c r="G28" s="18" t="s">
        <v>82</v>
      </c>
      <c r="H28" s="35">
        <v>480</v>
      </c>
      <c r="I28" s="37" t="s">
        <v>103</v>
      </c>
      <c r="J28" s="13" t="s">
        <v>9</v>
      </c>
      <c r="K28" s="14" t="s">
        <v>23</v>
      </c>
      <c r="L28" s="19" t="s">
        <v>8</v>
      </c>
      <c r="M28" s="15">
        <v>20583360</v>
      </c>
      <c r="N28" s="15">
        <f t="shared" si="0"/>
        <v>308751</v>
      </c>
      <c r="O28" s="15">
        <f t="shared" si="1"/>
        <v>18571452</v>
      </c>
      <c r="P28" s="15">
        <f t="shared" si="2"/>
        <v>6500008</v>
      </c>
      <c r="Q28" s="22">
        <f t="shared" si="3"/>
        <v>37</v>
      </c>
      <c r="R28" s="22" t="s">
        <v>9</v>
      </c>
      <c r="S28" s="22">
        <v>144</v>
      </c>
      <c r="T28" s="15">
        <v>6175008</v>
      </c>
      <c r="U28" s="25">
        <v>0.3</v>
      </c>
    </row>
    <row r="29" spans="1:21" ht="123.45" x14ac:dyDescent="0.4">
      <c r="A29" s="18">
        <v>24</v>
      </c>
      <c r="B29" s="41" t="s">
        <v>154</v>
      </c>
      <c r="C29" s="27" t="s">
        <v>57</v>
      </c>
      <c r="D29" s="27" t="s">
        <v>57</v>
      </c>
      <c r="E29" s="13" t="s">
        <v>9</v>
      </c>
      <c r="F29" s="13" t="s">
        <v>9</v>
      </c>
      <c r="G29" s="18" t="s">
        <v>81</v>
      </c>
      <c r="H29" s="35">
        <v>1200</v>
      </c>
      <c r="I29" s="38" t="s">
        <v>129</v>
      </c>
      <c r="J29" s="13" t="s">
        <v>9</v>
      </c>
      <c r="K29" s="14" t="s">
        <v>23</v>
      </c>
      <c r="L29" s="19" t="s">
        <v>8</v>
      </c>
      <c r="M29" s="15">
        <v>456000000</v>
      </c>
      <c r="N29" s="15">
        <f t="shared" si="0"/>
        <v>6840000</v>
      </c>
      <c r="O29" s="15">
        <f t="shared" si="1"/>
        <v>411428571</v>
      </c>
      <c r="P29" s="15">
        <f t="shared" si="2"/>
        <v>144000000</v>
      </c>
      <c r="Q29" s="22">
        <f t="shared" si="3"/>
        <v>94</v>
      </c>
      <c r="R29" s="22" t="s">
        <v>9</v>
      </c>
      <c r="S29" s="22">
        <v>360</v>
      </c>
      <c r="T29" s="15">
        <v>136800000</v>
      </c>
      <c r="U29" s="25">
        <v>0.3</v>
      </c>
    </row>
    <row r="30" spans="1:21" ht="97.75" x14ac:dyDescent="0.4">
      <c r="A30" s="18">
        <v>25</v>
      </c>
      <c r="B30" s="41" t="s">
        <v>155</v>
      </c>
      <c r="C30" s="27" t="s">
        <v>58</v>
      </c>
      <c r="D30" s="27" t="s">
        <v>58</v>
      </c>
      <c r="E30" s="13" t="s">
        <v>9</v>
      </c>
      <c r="F30" s="13" t="s">
        <v>9</v>
      </c>
      <c r="G30" s="34" t="s">
        <v>81</v>
      </c>
      <c r="H30" s="35">
        <v>15000</v>
      </c>
      <c r="I30" s="38" t="s">
        <v>104</v>
      </c>
      <c r="J30" s="13" t="s">
        <v>9</v>
      </c>
      <c r="K30" s="14" t="s">
        <v>23</v>
      </c>
      <c r="L30" s="19" t="s">
        <v>8</v>
      </c>
      <c r="M30" s="15">
        <v>900000000</v>
      </c>
      <c r="N30" s="15">
        <f t="shared" si="0"/>
        <v>13500000</v>
      </c>
      <c r="O30" s="15">
        <f t="shared" si="1"/>
        <v>812030075</v>
      </c>
      <c r="P30" s="15">
        <f t="shared" si="2"/>
        <v>284210526</v>
      </c>
      <c r="Q30" s="22">
        <f t="shared" si="3"/>
        <v>1184</v>
      </c>
      <c r="R30" s="22" t="s">
        <v>9</v>
      </c>
      <c r="S30" s="22">
        <v>4500</v>
      </c>
      <c r="T30" s="15">
        <v>270000000</v>
      </c>
      <c r="U30" s="25">
        <v>0.3</v>
      </c>
    </row>
    <row r="31" spans="1:21" ht="141.44999999999999" x14ac:dyDescent="0.4">
      <c r="A31" s="18">
        <v>26</v>
      </c>
      <c r="B31" s="41" t="s">
        <v>156</v>
      </c>
      <c r="C31" s="27" t="s">
        <v>59</v>
      </c>
      <c r="D31" s="27" t="s">
        <v>59</v>
      </c>
      <c r="E31" s="13" t="s">
        <v>9</v>
      </c>
      <c r="F31" s="13" t="s">
        <v>9</v>
      </c>
      <c r="G31" s="34" t="s">
        <v>81</v>
      </c>
      <c r="H31" s="35">
        <v>500</v>
      </c>
      <c r="I31" s="38" t="s">
        <v>105</v>
      </c>
      <c r="J31" s="13" t="s">
        <v>9</v>
      </c>
      <c r="K31" s="14" t="s">
        <v>23</v>
      </c>
      <c r="L31" s="19" t="s">
        <v>8</v>
      </c>
      <c r="M31" s="15">
        <v>122850000</v>
      </c>
      <c r="N31" s="15">
        <f t="shared" si="0"/>
        <v>1842750</v>
      </c>
      <c r="O31" s="15">
        <f t="shared" si="1"/>
        <v>110842105</v>
      </c>
      <c r="P31" s="15">
        <f t="shared" si="2"/>
        <v>38794736</v>
      </c>
      <c r="Q31" s="22">
        <f t="shared" si="3"/>
        <v>39</v>
      </c>
      <c r="R31" s="22" t="s">
        <v>9</v>
      </c>
      <c r="S31" s="22">
        <v>150</v>
      </c>
      <c r="T31" s="15">
        <v>36855000</v>
      </c>
      <c r="U31" s="25">
        <v>0.3</v>
      </c>
    </row>
    <row r="32" spans="1:21" ht="97.75" x14ac:dyDescent="0.4">
      <c r="A32" s="18">
        <v>27</v>
      </c>
      <c r="B32" s="41" t="s">
        <v>157</v>
      </c>
      <c r="C32" s="27" t="s">
        <v>60</v>
      </c>
      <c r="D32" s="27" t="s">
        <v>60</v>
      </c>
      <c r="E32" s="13" t="s">
        <v>9</v>
      </c>
      <c r="F32" s="13" t="s">
        <v>9</v>
      </c>
      <c r="G32" s="34" t="s">
        <v>81</v>
      </c>
      <c r="H32" s="35">
        <v>2400</v>
      </c>
      <c r="I32" s="37" t="s">
        <v>106</v>
      </c>
      <c r="J32" s="13" t="s">
        <v>9</v>
      </c>
      <c r="K32" s="14" t="s">
        <v>23</v>
      </c>
      <c r="L32" s="19" t="s">
        <v>8</v>
      </c>
      <c r="M32" s="15">
        <v>151200000</v>
      </c>
      <c r="N32" s="15">
        <f t="shared" si="0"/>
        <v>2268000</v>
      </c>
      <c r="O32" s="15">
        <f t="shared" si="1"/>
        <v>136421052</v>
      </c>
      <c r="P32" s="15">
        <f t="shared" si="2"/>
        <v>47747368</v>
      </c>
      <c r="Q32" s="22">
        <f t="shared" si="3"/>
        <v>189</v>
      </c>
      <c r="R32" s="22" t="s">
        <v>9</v>
      </c>
      <c r="S32" s="22">
        <v>720</v>
      </c>
      <c r="T32" s="15">
        <v>45360000</v>
      </c>
      <c r="U32" s="25">
        <v>0.3</v>
      </c>
    </row>
    <row r="33" spans="1:21" ht="108" x14ac:dyDescent="0.4">
      <c r="A33" s="18">
        <v>28</v>
      </c>
      <c r="B33" s="41" t="s">
        <v>158</v>
      </c>
      <c r="C33" s="27" t="s">
        <v>61</v>
      </c>
      <c r="D33" s="27" t="s">
        <v>61</v>
      </c>
      <c r="E33" s="13" t="s">
        <v>9</v>
      </c>
      <c r="F33" s="13" t="s">
        <v>9</v>
      </c>
      <c r="G33" s="34" t="s">
        <v>82</v>
      </c>
      <c r="H33" s="35">
        <v>456</v>
      </c>
      <c r="I33" s="37" t="s">
        <v>107</v>
      </c>
      <c r="J33" s="13" t="s">
        <v>9</v>
      </c>
      <c r="K33" s="14" t="s">
        <v>23</v>
      </c>
      <c r="L33" s="19" t="s">
        <v>8</v>
      </c>
      <c r="M33" s="15">
        <v>473172960</v>
      </c>
      <c r="N33" s="15">
        <f t="shared" si="0"/>
        <v>7097595</v>
      </c>
      <c r="O33" s="15">
        <f t="shared" si="1"/>
        <v>426922971</v>
      </c>
      <c r="P33" s="15">
        <f t="shared" si="2"/>
        <v>149423040</v>
      </c>
      <c r="Q33" s="22">
        <f t="shared" si="3"/>
        <v>36</v>
      </c>
      <c r="R33" s="22" t="s">
        <v>9</v>
      </c>
      <c r="S33" s="22">
        <v>136</v>
      </c>
      <c r="T33" s="15">
        <v>141121760</v>
      </c>
      <c r="U33" s="25">
        <v>0.3</v>
      </c>
    </row>
    <row r="34" spans="1:21" ht="108" x14ac:dyDescent="0.4">
      <c r="A34" s="18">
        <v>29</v>
      </c>
      <c r="B34" s="41" t="s">
        <v>159</v>
      </c>
      <c r="C34" s="27" t="s">
        <v>62</v>
      </c>
      <c r="D34" s="27" t="s">
        <v>62</v>
      </c>
      <c r="E34" s="13" t="s">
        <v>9</v>
      </c>
      <c r="F34" s="13" t="s">
        <v>9</v>
      </c>
      <c r="G34" s="34" t="s">
        <v>82</v>
      </c>
      <c r="H34" s="35">
        <v>456</v>
      </c>
      <c r="I34" s="37" t="s">
        <v>108</v>
      </c>
      <c r="J34" s="13" t="s">
        <v>9</v>
      </c>
      <c r="K34" s="14" t="s">
        <v>23</v>
      </c>
      <c r="L34" s="19" t="s">
        <v>8</v>
      </c>
      <c r="M34" s="15">
        <v>473172960</v>
      </c>
      <c r="N34" s="15">
        <f t="shared" si="0"/>
        <v>7097595</v>
      </c>
      <c r="O34" s="15">
        <f t="shared" si="1"/>
        <v>426922971</v>
      </c>
      <c r="P34" s="15">
        <f t="shared" si="2"/>
        <v>149423040</v>
      </c>
      <c r="Q34" s="22">
        <f t="shared" si="3"/>
        <v>36</v>
      </c>
      <c r="R34" s="22" t="s">
        <v>9</v>
      </c>
      <c r="S34" s="22">
        <v>136</v>
      </c>
      <c r="T34" s="15">
        <v>141121760</v>
      </c>
      <c r="U34" s="25">
        <v>0.3</v>
      </c>
    </row>
    <row r="35" spans="1:21" ht="97.75" x14ac:dyDescent="0.4">
      <c r="A35" s="18">
        <v>30</v>
      </c>
      <c r="B35" s="41" t="s">
        <v>160</v>
      </c>
      <c r="C35" s="27" t="s">
        <v>63</v>
      </c>
      <c r="D35" s="27" t="s">
        <v>63</v>
      </c>
      <c r="E35" s="13" t="s">
        <v>9</v>
      </c>
      <c r="F35" s="13" t="s">
        <v>9</v>
      </c>
      <c r="G35" s="18" t="s">
        <v>7</v>
      </c>
      <c r="H35" s="35">
        <v>9000</v>
      </c>
      <c r="I35" s="37" t="s">
        <v>109</v>
      </c>
      <c r="J35" s="13" t="s">
        <v>9</v>
      </c>
      <c r="K35" s="14" t="s">
        <v>23</v>
      </c>
      <c r="L35" s="19" t="s">
        <v>8</v>
      </c>
      <c r="M35" s="15">
        <v>75600000</v>
      </c>
      <c r="N35" s="15">
        <f t="shared" si="0"/>
        <v>1134000</v>
      </c>
      <c r="O35" s="15">
        <f t="shared" si="1"/>
        <v>68210526</v>
      </c>
      <c r="P35" s="15">
        <f t="shared" si="2"/>
        <v>23873684</v>
      </c>
      <c r="Q35" s="22">
        <f t="shared" si="3"/>
        <v>710</v>
      </c>
      <c r="R35" s="22" t="s">
        <v>9</v>
      </c>
      <c r="S35" s="22">
        <v>2700</v>
      </c>
      <c r="T35" s="15">
        <v>22680000</v>
      </c>
      <c r="U35" s="25">
        <v>0.3</v>
      </c>
    </row>
    <row r="36" spans="1:21" ht="97.75" x14ac:dyDescent="0.4">
      <c r="A36" s="18">
        <v>31</v>
      </c>
      <c r="B36" s="41" t="s">
        <v>161</v>
      </c>
      <c r="C36" s="27" t="s">
        <v>64</v>
      </c>
      <c r="D36" s="27" t="s">
        <v>64</v>
      </c>
      <c r="E36" s="13" t="s">
        <v>9</v>
      </c>
      <c r="F36" s="13" t="s">
        <v>9</v>
      </c>
      <c r="G36" s="18" t="s">
        <v>82</v>
      </c>
      <c r="H36" s="35">
        <v>352500</v>
      </c>
      <c r="I36" s="37" t="s">
        <v>110</v>
      </c>
      <c r="J36" s="13" t="s">
        <v>9</v>
      </c>
      <c r="K36" s="14" t="s">
        <v>23</v>
      </c>
      <c r="L36" s="19" t="s">
        <v>8</v>
      </c>
      <c r="M36" s="15">
        <v>440625000</v>
      </c>
      <c r="N36" s="15">
        <f t="shared" si="0"/>
        <v>6609375</v>
      </c>
      <c r="O36" s="15">
        <f t="shared" si="1"/>
        <v>397556390</v>
      </c>
      <c r="P36" s="15">
        <f t="shared" si="2"/>
        <v>139144736</v>
      </c>
      <c r="Q36" s="22">
        <f t="shared" si="3"/>
        <v>27828</v>
      </c>
      <c r="R36" s="22" t="s">
        <v>9</v>
      </c>
      <c r="S36" s="22">
        <v>105750</v>
      </c>
      <c r="T36" s="15">
        <v>132187500</v>
      </c>
      <c r="U36" s="25">
        <v>0.3</v>
      </c>
    </row>
    <row r="37" spans="1:21" ht="97.75" x14ac:dyDescent="0.4">
      <c r="A37" s="18">
        <v>32</v>
      </c>
      <c r="B37" s="41" t="s">
        <v>162</v>
      </c>
      <c r="C37" s="27" t="s">
        <v>65</v>
      </c>
      <c r="D37" s="27" t="s">
        <v>65</v>
      </c>
      <c r="E37" s="13" t="s">
        <v>9</v>
      </c>
      <c r="F37" s="13" t="s">
        <v>9</v>
      </c>
      <c r="G37" s="18" t="s">
        <v>7</v>
      </c>
      <c r="H37" s="35">
        <v>750000</v>
      </c>
      <c r="I37" s="37" t="s">
        <v>111</v>
      </c>
      <c r="J37" s="13" t="s">
        <v>9</v>
      </c>
      <c r="K37" s="14" t="s">
        <v>23</v>
      </c>
      <c r="L37" s="19" t="s">
        <v>8</v>
      </c>
      <c r="M37" s="15">
        <v>2250000000</v>
      </c>
      <c r="N37" s="15">
        <f t="shared" si="0"/>
        <v>33750000</v>
      </c>
      <c r="O37" s="15">
        <f t="shared" si="1"/>
        <v>2030075187</v>
      </c>
      <c r="P37" s="15">
        <f t="shared" si="2"/>
        <v>710526315</v>
      </c>
      <c r="Q37" s="22">
        <f t="shared" si="3"/>
        <v>59210</v>
      </c>
      <c r="R37" s="22" t="s">
        <v>9</v>
      </c>
      <c r="S37" s="22">
        <v>225000</v>
      </c>
      <c r="T37" s="15">
        <v>675000000</v>
      </c>
      <c r="U37" s="25">
        <v>0.3</v>
      </c>
    </row>
    <row r="38" spans="1:21" ht="97.75" x14ac:dyDescent="0.4">
      <c r="A38" s="18">
        <v>33</v>
      </c>
      <c r="B38" s="41" t="s">
        <v>163</v>
      </c>
      <c r="C38" s="27" t="s">
        <v>66</v>
      </c>
      <c r="D38" s="27" t="s">
        <v>66</v>
      </c>
      <c r="E38" s="13" t="s">
        <v>9</v>
      </c>
      <c r="F38" s="13" t="s">
        <v>9</v>
      </c>
      <c r="G38" s="18" t="s">
        <v>7</v>
      </c>
      <c r="H38" s="35">
        <v>750000</v>
      </c>
      <c r="I38" s="37" t="s">
        <v>112</v>
      </c>
      <c r="J38" s="13" t="s">
        <v>9</v>
      </c>
      <c r="K38" s="14" t="s">
        <v>23</v>
      </c>
      <c r="L38" s="19" t="s">
        <v>8</v>
      </c>
      <c r="M38" s="15">
        <v>900000000</v>
      </c>
      <c r="N38" s="15">
        <f t="shared" si="0"/>
        <v>13500000</v>
      </c>
      <c r="O38" s="15">
        <f t="shared" si="1"/>
        <v>812030075</v>
      </c>
      <c r="P38" s="15">
        <f t="shared" si="2"/>
        <v>284210526</v>
      </c>
      <c r="Q38" s="22">
        <f t="shared" si="3"/>
        <v>59210</v>
      </c>
      <c r="R38" s="22" t="s">
        <v>9</v>
      </c>
      <c r="S38" s="22">
        <v>225000</v>
      </c>
      <c r="T38" s="15">
        <v>270000000</v>
      </c>
      <c r="U38" s="25">
        <v>0.3</v>
      </c>
    </row>
    <row r="39" spans="1:21" ht="97.75" x14ac:dyDescent="0.4">
      <c r="A39" s="18">
        <v>34</v>
      </c>
      <c r="B39" s="41" t="s">
        <v>164</v>
      </c>
      <c r="C39" s="27" t="s">
        <v>67</v>
      </c>
      <c r="D39" s="27" t="s">
        <v>67</v>
      </c>
      <c r="E39" s="13" t="s">
        <v>9</v>
      </c>
      <c r="F39" s="13" t="s">
        <v>9</v>
      </c>
      <c r="G39" s="18" t="s">
        <v>81</v>
      </c>
      <c r="H39" s="35">
        <v>115200</v>
      </c>
      <c r="I39" s="37" t="s">
        <v>130</v>
      </c>
      <c r="J39" s="13" t="s">
        <v>9</v>
      </c>
      <c r="K39" s="14" t="s">
        <v>23</v>
      </c>
      <c r="L39" s="19" t="s">
        <v>8</v>
      </c>
      <c r="M39" s="15">
        <v>3101644800</v>
      </c>
      <c r="N39" s="15">
        <f t="shared" si="0"/>
        <v>46524672</v>
      </c>
      <c r="O39" s="15">
        <f t="shared" si="1"/>
        <v>2798476511</v>
      </c>
      <c r="P39" s="15">
        <f t="shared" si="2"/>
        <v>979466778</v>
      </c>
      <c r="Q39" s="22">
        <f t="shared" si="3"/>
        <v>9094</v>
      </c>
      <c r="R39" s="22" t="s">
        <v>9</v>
      </c>
      <c r="S39" s="22">
        <v>34560</v>
      </c>
      <c r="T39" s="15">
        <v>930493440</v>
      </c>
      <c r="U39" s="25">
        <v>0.3</v>
      </c>
    </row>
    <row r="40" spans="1:21" ht="97.75" x14ac:dyDescent="0.4">
      <c r="A40" s="18">
        <v>35</v>
      </c>
      <c r="B40" s="41" t="s">
        <v>165</v>
      </c>
      <c r="C40" s="27" t="s">
        <v>68</v>
      </c>
      <c r="D40" s="27" t="s">
        <v>68</v>
      </c>
      <c r="E40" s="13" t="s">
        <v>9</v>
      </c>
      <c r="F40" s="13" t="s">
        <v>9</v>
      </c>
      <c r="G40" s="18" t="s">
        <v>82</v>
      </c>
      <c r="H40" s="35">
        <v>486</v>
      </c>
      <c r="I40" s="37" t="s">
        <v>113</v>
      </c>
      <c r="J40" s="13" t="s">
        <v>9</v>
      </c>
      <c r="K40" s="14" t="s">
        <v>23</v>
      </c>
      <c r="L40" s="19" t="s">
        <v>8</v>
      </c>
      <c r="M40" s="15">
        <v>57639600</v>
      </c>
      <c r="N40" s="15">
        <f t="shared" si="0"/>
        <v>864594</v>
      </c>
      <c r="O40" s="15">
        <f t="shared" si="1"/>
        <v>52005654</v>
      </c>
      <c r="P40" s="15">
        <f t="shared" si="2"/>
        <v>18201978</v>
      </c>
      <c r="Q40" s="22">
        <f t="shared" si="3"/>
        <v>38</v>
      </c>
      <c r="R40" s="22" t="s">
        <v>9</v>
      </c>
      <c r="S40" s="22">
        <v>145</v>
      </c>
      <c r="T40" s="15">
        <v>17197000</v>
      </c>
      <c r="U40" s="25">
        <v>0.3</v>
      </c>
    </row>
    <row r="41" spans="1:21" ht="97.75" x14ac:dyDescent="0.4">
      <c r="A41" s="18">
        <v>36</v>
      </c>
      <c r="B41" s="41" t="s">
        <v>166</v>
      </c>
      <c r="C41" s="28" t="s">
        <v>69</v>
      </c>
      <c r="D41" s="28" t="s">
        <v>69</v>
      </c>
      <c r="E41" s="13" t="s">
        <v>9</v>
      </c>
      <c r="F41" s="13" t="s">
        <v>9</v>
      </c>
      <c r="G41" s="31" t="s">
        <v>82</v>
      </c>
      <c r="H41" s="35">
        <v>1134</v>
      </c>
      <c r="I41" s="39" t="s">
        <v>114</v>
      </c>
      <c r="J41" s="13" t="s">
        <v>9</v>
      </c>
      <c r="K41" s="14" t="s">
        <v>23</v>
      </c>
      <c r="L41" s="19" t="s">
        <v>8</v>
      </c>
      <c r="M41" s="15">
        <v>134492400</v>
      </c>
      <c r="N41" s="15">
        <f t="shared" si="0"/>
        <v>2017386</v>
      </c>
      <c r="O41" s="15">
        <f t="shared" si="1"/>
        <v>121346526</v>
      </c>
      <c r="P41" s="15">
        <f t="shared" si="2"/>
        <v>42471284</v>
      </c>
      <c r="Q41" s="22">
        <f t="shared" si="3"/>
        <v>89</v>
      </c>
      <c r="R41" s="22" t="s">
        <v>9</v>
      </c>
      <c r="S41" s="22">
        <v>340</v>
      </c>
      <c r="T41" s="15">
        <v>40324000</v>
      </c>
      <c r="U41" s="25">
        <v>0.3</v>
      </c>
    </row>
    <row r="42" spans="1:21" ht="97.75" x14ac:dyDescent="0.4">
      <c r="A42" s="18">
        <v>37</v>
      </c>
      <c r="B42" s="41" t="s">
        <v>167</v>
      </c>
      <c r="C42" s="27" t="s">
        <v>70</v>
      </c>
      <c r="D42" s="27" t="s">
        <v>70</v>
      </c>
      <c r="E42" s="13" t="s">
        <v>9</v>
      </c>
      <c r="F42" s="13" t="s">
        <v>9</v>
      </c>
      <c r="G42" s="18" t="s">
        <v>82</v>
      </c>
      <c r="H42" s="35">
        <v>1134</v>
      </c>
      <c r="I42" s="37" t="s">
        <v>115</v>
      </c>
      <c r="J42" s="13" t="s">
        <v>9</v>
      </c>
      <c r="K42" s="14" t="s">
        <v>23</v>
      </c>
      <c r="L42" s="19" t="s">
        <v>8</v>
      </c>
      <c r="M42" s="15">
        <v>134492400</v>
      </c>
      <c r="N42" s="15">
        <f t="shared" si="0"/>
        <v>2017386</v>
      </c>
      <c r="O42" s="15">
        <f t="shared" si="1"/>
        <v>121346526</v>
      </c>
      <c r="P42" s="15">
        <f t="shared" si="2"/>
        <v>42471284</v>
      </c>
      <c r="Q42" s="22">
        <f t="shared" si="3"/>
        <v>89</v>
      </c>
      <c r="R42" s="22" t="s">
        <v>9</v>
      </c>
      <c r="S42" s="22">
        <v>340</v>
      </c>
      <c r="T42" s="15">
        <v>40324000</v>
      </c>
      <c r="U42" s="25">
        <v>0.3</v>
      </c>
    </row>
    <row r="43" spans="1:21" ht="97.75" x14ac:dyDescent="0.4">
      <c r="A43" s="18">
        <v>38</v>
      </c>
      <c r="B43" s="41" t="s">
        <v>168</v>
      </c>
      <c r="C43" s="27" t="s">
        <v>71</v>
      </c>
      <c r="D43" s="27" t="s">
        <v>71</v>
      </c>
      <c r="E43" s="13" t="s">
        <v>9</v>
      </c>
      <c r="F43" s="13" t="s">
        <v>9</v>
      </c>
      <c r="G43" s="34" t="s">
        <v>82</v>
      </c>
      <c r="H43" s="35">
        <v>75</v>
      </c>
      <c r="I43" s="37" t="s">
        <v>116</v>
      </c>
      <c r="J43" s="13" t="s">
        <v>9</v>
      </c>
      <c r="K43" s="14" t="s">
        <v>23</v>
      </c>
      <c r="L43" s="19" t="s">
        <v>8</v>
      </c>
      <c r="M43" s="15">
        <v>35799750</v>
      </c>
      <c r="N43" s="15">
        <f t="shared" si="0"/>
        <v>536997</v>
      </c>
      <c r="O43" s="15">
        <f t="shared" si="1"/>
        <v>32300526</v>
      </c>
      <c r="P43" s="15">
        <f t="shared" si="2"/>
        <v>11305184</v>
      </c>
      <c r="Q43" s="22">
        <f t="shared" si="3"/>
        <v>5</v>
      </c>
      <c r="R43" s="22" t="s">
        <v>9</v>
      </c>
      <c r="S43" s="22">
        <v>22</v>
      </c>
      <c r="T43" s="15">
        <v>10501260</v>
      </c>
      <c r="U43" s="25">
        <v>0.3</v>
      </c>
    </row>
    <row r="44" spans="1:21" ht="97.75" x14ac:dyDescent="0.4">
      <c r="A44" s="18">
        <v>39</v>
      </c>
      <c r="B44" s="41" t="s">
        <v>169</v>
      </c>
      <c r="C44" s="27" t="s">
        <v>72</v>
      </c>
      <c r="D44" s="27" t="s">
        <v>72</v>
      </c>
      <c r="E44" s="13" t="s">
        <v>9</v>
      </c>
      <c r="F44" s="13" t="s">
        <v>9</v>
      </c>
      <c r="G44" s="18" t="s">
        <v>82</v>
      </c>
      <c r="H44" s="35">
        <v>75</v>
      </c>
      <c r="I44" s="37" t="s">
        <v>117</v>
      </c>
      <c r="J44" s="13" t="s">
        <v>9</v>
      </c>
      <c r="K44" s="14" t="s">
        <v>23</v>
      </c>
      <c r="L44" s="19" t="s">
        <v>8</v>
      </c>
      <c r="M44" s="15">
        <v>35799750</v>
      </c>
      <c r="N44" s="15">
        <f t="shared" si="0"/>
        <v>536997</v>
      </c>
      <c r="O44" s="15">
        <f t="shared" si="1"/>
        <v>32300526</v>
      </c>
      <c r="P44" s="15">
        <f t="shared" si="2"/>
        <v>11305184</v>
      </c>
      <c r="Q44" s="22">
        <f t="shared" si="3"/>
        <v>5</v>
      </c>
      <c r="R44" s="22" t="s">
        <v>9</v>
      </c>
      <c r="S44" s="22">
        <v>22</v>
      </c>
      <c r="T44" s="15">
        <v>10501260</v>
      </c>
      <c r="U44" s="25">
        <v>0.3</v>
      </c>
    </row>
    <row r="45" spans="1:21" ht="97.75" x14ac:dyDescent="0.4">
      <c r="A45" s="18">
        <v>40</v>
      </c>
      <c r="B45" s="41" t="s">
        <v>170</v>
      </c>
      <c r="C45" s="27" t="s">
        <v>73</v>
      </c>
      <c r="D45" s="27" t="s">
        <v>73</v>
      </c>
      <c r="E45" s="13" t="s">
        <v>9</v>
      </c>
      <c r="F45" s="13" t="s">
        <v>9</v>
      </c>
      <c r="G45" s="18" t="s">
        <v>82</v>
      </c>
      <c r="H45" s="35">
        <v>75</v>
      </c>
      <c r="I45" s="37" t="s">
        <v>118</v>
      </c>
      <c r="J45" s="13" t="s">
        <v>9</v>
      </c>
      <c r="K45" s="14" t="s">
        <v>23</v>
      </c>
      <c r="L45" s="19" t="s">
        <v>8</v>
      </c>
      <c r="M45" s="15">
        <v>35799750</v>
      </c>
      <c r="N45" s="15">
        <f t="shared" si="0"/>
        <v>536997</v>
      </c>
      <c r="O45" s="15">
        <f t="shared" si="1"/>
        <v>32300526</v>
      </c>
      <c r="P45" s="15">
        <f t="shared" si="2"/>
        <v>11305184</v>
      </c>
      <c r="Q45" s="22">
        <f t="shared" si="3"/>
        <v>5</v>
      </c>
      <c r="R45" s="22" t="s">
        <v>9</v>
      </c>
      <c r="S45" s="22">
        <v>22</v>
      </c>
      <c r="T45" s="15">
        <v>10501260</v>
      </c>
      <c r="U45" s="25">
        <v>0.3</v>
      </c>
    </row>
    <row r="46" spans="1:21" ht="97.75" x14ac:dyDescent="0.4">
      <c r="A46" s="18">
        <v>41</v>
      </c>
      <c r="B46" s="41" t="s">
        <v>171</v>
      </c>
      <c r="C46" s="27" t="s">
        <v>74</v>
      </c>
      <c r="D46" s="27" t="s">
        <v>74</v>
      </c>
      <c r="E46" s="13" t="s">
        <v>9</v>
      </c>
      <c r="F46" s="13" t="s">
        <v>9</v>
      </c>
      <c r="G46" s="18" t="s">
        <v>82</v>
      </c>
      <c r="H46" s="35">
        <v>11500</v>
      </c>
      <c r="I46" s="37" t="s">
        <v>119</v>
      </c>
      <c r="J46" s="13" t="s">
        <v>9</v>
      </c>
      <c r="K46" s="14" t="s">
        <v>23</v>
      </c>
      <c r="L46" s="19" t="s">
        <v>8</v>
      </c>
      <c r="M46" s="15">
        <v>57672500</v>
      </c>
      <c r="N46" s="15">
        <f t="shared" si="0"/>
        <v>865088</v>
      </c>
      <c r="O46" s="15">
        <f t="shared" si="1"/>
        <v>52035338</v>
      </c>
      <c r="P46" s="15">
        <f t="shared" si="2"/>
        <v>18212368</v>
      </c>
      <c r="Q46" s="22">
        <f t="shared" si="3"/>
        <v>907</v>
      </c>
      <c r="R46" s="22" t="s">
        <v>9</v>
      </c>
      <c r="S46" s="22">
        <v>3450</v>
      </c>
      <c r="T46" s="15">
        <v>17301750</v>
      </c>
      <c r="U46" s="25">
        <v>0.3</v>
      </c>
    </row>
    <row r="47" spans="1:21" ht="97.75" x14ac:dyDescent="0.4">
      <c r="A47" s="18">
        <v>42</v>
      </c>
      <c r="B47" s="41" t="s">
        <v>172</v>
      </c>
      <c r="C47" s="27" t="s">
        <v>75</v>
      </c>
      <c r="D47" s="27" t="s">
        <v>75</v>
      </c>
      <c r="E47" s="13" t="s">
        <v>9</v>
      </c>
      <c r="F47" s="13" t="s">
        <v>9</v>
      </c>
      <c r="G47" s="32" t="s">
        <v>83</v>
      </c>
      <c r="H47" s="35">
        <v>9</v>
      </c>
      <c r="I47" s="37" t="s">
        <v>120</v>
      </c>
      <c r="J47" s="13" t="s">
        <v>9</v>
      </c>
      <c r="K47" s="14" t="s">
        <v>23</v>
      </c>
      <c r="L47" s="19" t="s">
        <v>8</v>
      </c>
      <c r="M47" s="15">
        <v>28472850</v>
      </c>
      <c r="N47" s="15">
        <f t="shared" si="0"/>
        <v>427093</v>
      </c>
      <c r="O47" s="15">
        <f t="shared" si="1"/>
        <v>25689789</v>
      </c>
      <c r="P47" s="15">
        <f t="shared" si="2"/>
        <v>8991426</v>
      </c>
      <c r="Q47" s="22">
        <f t="shared" si="3"/>
        <v>0</v>
      </c>
      <c r="R47" s="22" t="s">
        <v>9</v>
      </c>
      <c r="S47" s="22">
        <v>2</v>
      </c>
      <c r="T47" s="15">
        <v>6327300</v>
      </c>
      <c r="U47" s="25">
        <v>0.3</v>
      </c>
    </row>
    <row r="48" spans="1:21" ht="97.75" x14ac:dyDescent="0.4">
      <c r="A48" s="18">
        <v>43</v>
      </c>
      <c r="B48" s="41" t="s">
        <v>173</v>
      </c>
      <c r="C48" s="29" t="s">
        <v>76</v>
      </c>
      <c r="D48" s="29" t="s">
        <v>76</v>
      </c>
      <c r="E48" s="13" t="s">
        <v>9</v>
      </c>
      <c r="F48" s="13" t="s">
        <v>9</v>
      </c>
      <c r="G48" s="32" t="s">
        <v>81</v>
      </c>
      <c r="H48" s="35">
        <v>2160</v>
      </c>
      <c r="I48" s="37" t="s">
        <v>121</v>
      </c>
      <c r="J48" s="13" t="s">
        <v>9</v>
      </c>
      <c r="K48" s="14" t="s">
        <v>23</v>
      </c>
      <c r="L48" s="19" t="s">
        <v>8</v>
      </c>
      <c r="M48" s="15">
        <v>1829520000</v>
      </c>
      <c r="N48" s="15">
        <f t="shared" si="0"/>
        <v>27442800</v>
      </c>
      <c r="O48" s="15">
        <f t="shared" si="1"/>
        <v>1650694736</v>
      </c>
      <c r="P48" s="15">
        <f t="shared" si="2"/>
        <v>577743157</v>
      </c>
      <c r="Q48" s="22">
        <f t="shared" si="3"/>
        <v>170</v>
      </c>
      <c r="R48" s="22" t="s">
        <v>9</v>
      </c>
      <c r="S48" s="22">
        <v>648</v>
      </c>
      <c r="T48" s="15">
        <v>548856000</v>
      </c>
      <c r="U48" s="25">
        <v>0.3</v>
      </c>
    </row>
    <row r="49" spans="1:21" ht="97.75" x14ac:dyDescent="0.4">
      <c r="A49" s="18">
        <v>44</v>
      </c>
      <c r="B49" s="41" t="s">
        <v>174</v>
      </c>
      <c r="C49" s="30" t="s">
        <v>77</v>
      </c>
      <c r="D49" s="30" t="s">
        <v>77</v>
      </c>
      <c r="E49" s="13" t="s">
        <v>9</v>
      </c>
      <c r="F49" s="13" t="s">
        <v>9</v>
      </c>
      <c r="G49" s="33" t="s">
        <v>81</v>
      </c>
      <c r="H49" s="35">
        <v>5600</v>
      </c>
      <c r="I49" s="40" t="s">
        <v>122</v>
      </c>
      <c r="J49" s="13" t="s">
        <v>9</v>
      </c>
      <c r="K49" s="14" t="s">
        <v>23</v>
      </c>
      <c r="L49" s="19" t="s">
        <v>8</v>
      </c>
      <c r="M49" s="15">
        <v>9788800</v>
      </c>
      <c r="N49" s="15">
        <f t="shared" si="0"/>
        <v>146832</v>
      </c>
      <c r="O49" s="15">
        <f t="shared" si="1"/>
        <v>8832000</v>
      </c>
      <c r="P49" s="15">
        <f t="shared" si="2"/>
        <v>3091200</v>
      </c>
      <c r="Q49" s="22">
        <f t="shared" si="3"/>
        <v>442</v>
      </c>
      <c r="R49" s="22" t="s">
        <v>9</v>
      </c>
      <c r="S49" s="22">
        <v>1680</v>
      </c>
      <c r="T49" s="15">
        <v>2936640</v>
      </c>
      <c r="U49" s="25">
        <v>0.3</v>
      </c>
    </row>
    <row r="50" spans="1:21" ht="97.75" x14ac:dyDescent="0.4">
      <c r="A50" s="18">
        <v>45</v>
      </c>
      <c r="B50" s="41" t="s">
        <v>175</v>
      </c>
      <c r="C50" s="27" t="s">
        <v>78</v>
      </c>
      <c r="D50" s="27" t="s">
        <v>78</v>
      </c>
      <c r="E50" s="13" t="s">
        <v>9</v>
      </c>
      <c r="F50" s="13" t="s">
        <v>9</v>
      </c>
      <c r="G50" s="33" t="s">
        <v>82</v>
      </c>
      <c r="H50" s="35">
        <v>100</v>
      </c>
      <c r="I50" s="40" t="s">
        <v>123</v>
      </c>
      <c r="J50" s="13" t="s">
        <v>9</v>
      </c>
      <c r="K50" s="14" t="s">
        <v>23</v>
      </c>
      <c r="L50" s="19" t="s">
        <v>8</v>
      </c>
      <c r="M50" s="15">
        <v>10158800</v>
      </c>
      <c r="N50" s="15">
        <f t="shared" si="0"/>
        <v>152382</v>
      </c>
      <c r="O50" s="15">
        <f t="shared" si="1"/>
        <v>9165834</v>
      </c>
      <c r="P50" s="15">
        <f t="shared" si="2"/>
        <v>3208042</v>
      </c>
      <c r="Q50" s="22">
        <f t="shared" si="3"/>
        <v>7</v>
      </c>
      <c r="R50" s="22" t="s">
        <v>9</v>
      </c>
      <c r="S50" s="22">
        <v>30</v>
      </c>
      <c r="T50" s="15">
        <v>3047640</v>
      </c>
      <c r="U50" s="25">
        <v>0.3</v>
      </c>
    </row>
    <row r="51" spans="1:21" ht="97.75" x14ac:dyDescent="0.4">
      <c r="A51" s="18">
        <v>46</v>
      </c>
      <c r="B51" s="41" t="s">
        <v>176</v>
      </c>
      <c r="C51" s="27" t="s">
        <v>79</v>
      </c>
      <c r="D51" s="27" t="s">
        <v>79</v>
      </c>
      <c r="E51" s="13" t="s">
        <v>9</v>
      </c>
      <c r="F51" s="13" t="s">
        <v>9</v>
      </c>
      <c r="G51" s="33" t="s">
        <v>82</v>
      </c>
      <c r="H51" s="35">
        <v>100</v>
      </c>
      <c r="I51" s="40" t="s">
        <v>124</v>
      </c>
      <c r="J51" s="13" t="s">
        <v>9</v>
      </c>
      <c r="K51" s="14" t="s">
        <v>23</v>
      </c>
      <c r="L51" s="19" t="s">
        <v>8</v>
      </c>
      <c r="M51" s="15">
        <v>10158800</v>
      </c>
      <c r="N51" s="15">
        <f t="shared" si="0"/>
        <v>152382</v>
      </c>
      <c r="O51" s="15">
        <f t="shared" si="1"/>
        <v>9165834</v>
      </c>
      <c r="P51" s="15">
        <f t="shared" si="2"/>
        <v>3208042</v>
      </c>
      <c r="Q51" s="22">
        <f t="shared" si="3"/>
        <v>7</v>
      </c>
      <c r="R51" s="22" t="s">
        <v>9</v>
      </c>
      <c r="S51" s="22">
        <v>30</v>
      </c>
      <c r="T51" s="15">
        <v>3047640</v>
      </c>
      <c r="U51" s="25">
        <v>0.3</v>
      </c>
    </row>
    <row r="52" spans="1:21" ht="97.75" x14ac:dyDescent="0.4">
      <c r="A52" s="18">
        <v>47</v>
      </c>
      <c r="B52" s="41" t="s">
        <v>177</v>
      </c>
      <c r="C52" s="27" t="s">
        <v>80</v>
      </c>
      <c r="D52" s="27" t="s">
        <v>80</v>
      </c>
      <c r="E52" s="13" t="s">
        <v>9</v>
      </c>
      <c r="F52" s="13" t="s">
        <v>9</v>
      </c>
      <c r="G52" s="33" t="s">
        <v>7</v>
      </c>
      <c r="H52" s="35">
        <v>7600</v>
      </c>
      <c r="I52" s="40" t="s">
        <v>125</v>
      </c>
      <c r="J52" s="13" t="s">
        <v>9</v>
      </c>
      <c r="K52" s="14" t="s">
        <v>23</v>
      </c>
      <c r="L52" s="19" t="s">
        <v>8</v>
      </c>
      <c r="M52" s="15">
        <v>142667200</v>
      </c>
      <c r="N52" s="15">
        <f t="shared" si="0"/>
        <v>2140008</v>
      </c>
      <c r="O52" s="15">
        <f t="shared" si="1"/>
        <v>128722285</v>
      </c>
      <c r="P52" s="15">
        <f t="shared" si="2"/>
        <v>45052800</v>
      </c>
      <c r="Q52" s="22">
        <f t="shared" si="3"/>
        <v>600</v>
      </c>
      <c r="R52" s="22" t="s">
        <v>9</v>
      </c>
      <c r="S52" s="22">
        <v>2280</v>
      </c>
      <c r="T52" s="15">
        <v>42800160</v>
      </c>
      <c r="U52" s="25">
        <v>0.3</v>
      </c>
    </row>
    <row r="54" spans="1:21" ht="49.3" customHeight="1" x14ac:dyDescent="0.4">
      <c r="B54" s="49" t="s">
        <v>25</v>
      </c>
      <c r="C54" s="49"/>
      <c r="D54" s="49"/>
      <c r="E54" s="49"/>
      <c r="F54" s="49"/>
      <c r="G54" s="49"/>
      <c r="H54" s="49"/>
      <c r="I54" s="49"/>
      <c r="J54" s="49"/>
      <c r="K54" s="49"/>
      <c r="L54" s="49"/>
      <c r="M54" s="49"/>
      <c r="N54" s="49"/>
      <c r="O54" s="49"/>
      <c r="P54" s="49"/>
      <c r="Q54" s="49"/>
      <c r="R54" s="49"/>
      <c r="S54" s="49"/>
      <c r="T54" s="49"/>
      <c r="U54" s="49"/>
    </row>
    <row r="55" spans="1:21" ht="21" customHeight="1" x14ac:dyDescent="0.4">
      <c r="B55" s="48" t="s">
        <v>26</v>
      </c>
      <c r="C55" s="48"/>
      <c r="D55" s="48"/>
      <c r="E55" s="48"/>
      <c r="F55" s="48"/>
      <c r="G55" s="48"/>
      <c r="H55" s="48"/>
      <c r="I55" s="48"/>
      <c r="J55" s="48"/>
      <c r="K55" s="48"/>
      <c r="L55" s="48"/>
      <c r="M55" s="48"/>
      <c r="N55" s="48"/>
      <c r="O55" s="48"/>
      <c r="P55" s="48"/>
      <c r="Q55" s="48"/>
      <c r="R55" s="48"/>
      <c r="S55" s="48"/>
      <c r="T55" s="48"/>
      <c r="U55" s="48"/>
    </row>
    <row r="56" spans="1:21" ht="38.15" customHeight="1" x14ac:dyDescent="0.4">
      <c r="B56" s="49" t="s">
        <v>27</v>
      </c>
      <c r="C56" s="49"/>
      <c r="D56" s="49"/>
      <c r="E56" s="49"/>
      <c r="F56" s="49"/>
      <c r="G56" s="49"/>
      <c r="H56" s="49"/>
      <c r="I56" s="49"/>
      <c r="J56" s="49"/>
      <c r="K56" s="49"/>
      <c r="L56" s="49"/>
      <c r="M56" s="49"/>
      <c r="N56" s="49"/>
      <c r="O56" s="49"/>
      <c r="P56" s="49"/>
      <c r="Q56" s="49"/>
      <c r="R56" s="49"/>
      <c r="S56" s="49"/>
      <c r="T56" s="49"/>
      <c r="U56" s="49"/>
    </row>
    <row r="57" spans="1:21" ht="34.75" customHeight="1" x14ac:dyDescent="0.4">
      <c r="B57" s="49" t="s">
        <v>28</v>
      </c>
      <c r="C57" s="49"/>
      <c r="D57" s="49"/>
      <c r="E57" s="49"/>
      <c r="F57" s="49"/>
      <c r="G57" s="49"/>
      <c r="H57" s="49"/>
      <c r="I57" s="49"/>
      <c r="J57" s="49"/>
      <c r="K57" s="49"/>
      <c r="L57" s="49"/>
      <c r="M57" s="49"/>
      <c r="N57" s="49"/>
      <c r="O57" s="49"/>
      <c r="P57" s="49"/>
      <c r="Q57" s="49"/>
      <c r="R57" s="49"/>
      <c r="S57" s="49"/>
      <c r="T57" s="49"/>
      <c r="U57" s="49"/>
    </row>
    <row r="58" spans="1:21" ht="231" customHeight="1" x14ac:dyDescent="0.4">
      <c r="B58" s="47" t="s">
        <v>29</v>
      </c>
      <c r="C58" s="47"/>
      <c r="D58" s="47"/>
      <c r="E58" s="47"/>
      <c r="F58" s="47"/>
      <c r="G58" s="47"/>
      <c r="H58" s="47"/>
      <c r="I58" s="47"/>
      <c r="J58" s="47"/>
      <c r="K58" s="47"/>
      <c r="L58" s="47"/>
      <c r="M58" s="47"/>
      <c r="N58" s="47"/>
      <c r="O58" s="47"/>
      <c r="P58" s="47"/>
      <c r="Q58" s="47"/>
      <c r="R58" s="47"/>
      <c r="S58" s="47"/>
      <c r="T58" s="47"/>
      <c r="U58" s="47"/>
    </row>
    <row r="59" spans="1:21" x14ac:dyDescent="0.4">
      <c r="B59" s="11"/>
      <c r="E59" s="11"/>
      <c r="F59" s="11"/>
      <c r="G59" s="11"/>
      <c r="H59" s="11"/>
      <c r="I59" s="11"/>
      <c r="J59" s="11"/>
      <c r="L59" s="11"/>
      <c r="M59" s="11"/>
      <c r="N59" s="11"/>
      <c r="O59" s="11"/>
      <c r="P59" s="11"/>
      <c r="Q59" s="11"/>
      <c r="R59" s="11"/>
      <c r="S59" s="11"/>
      <c r="T59" s="11"/>
      <c r="U59" s="11"/>
    </row>
    <row r="60" spans="1:21" x14ac:dyDescent="0.4">
      <c r="B60" s="11"/>
      <c r="E60" s="11"/>
      <c r="F60" s="11"/>
      <c r="G60" s="11"/>
      <c r="H60" s="11"/>
      <c r="I60" s="11"/>
      <c r="J60" s="11"/>
      <c r="L60" s="11"/>
      <c r="M60" s="11"/>
      <c r="N60" s="11"/>
      <c r="O60" s="11"/>
      <c r="P60" s="11"/>
      <c r="Q60" s="11"/>
      <c r="R60" s="11"/>
      <c r="S60" s="11"/>
      <c r="T60" s="11"/>
      <c r="U60" s="11"/>
    </row>
    <row r="61" spans="1:21" ht="237.75" customHeight="1" x14ac:dyDescent="0.4">
      <c r="B61" s="11"/>
      <c r="E61" s="11"/>
      <c r="F61" s="11"/>
      <c r="G61" s="11"/>
      <c r="H61" s="11"/>
      <c r="I61" s="11"/>
      <c r="J61" s="11"/>
      <c r="L61" s="11"/>
      <c r="M61" s="11"/>
      <c r="N61" s="11"/>
      <c r="O61" s="11"/>
      <c r="P61" s="11"/>
      <c r="Q61" s="11"/>
      <c r="R61" s="11"/>
      <c r="S61" s="11"/>
      <c r="T61" s="11"/>
      <c r="U61" s="11"/>
    </row>
  </sheetData>
  <mergeCells count="24">
    <mergeCell ref="B58:U58"/>
    <mergeCell ref="B55:U55"/>
    <mergeCell ref="R4:R5"/>
    <mergeCell ref="L4:L5"/>
    <mergeCell ref="M4:M5"/>
    <mergeCell ref="B54:U54"/>
    <mergeCell ref="B56:U56"/>
    <mergeCell ref="B57:U57"/>
    <mergeCell ref="N4:N5"/>
    <mergeCell ref="A2:U2"/>
    <mergeCell ref="A3:U3"/>
    <mergeCell ref="S4:U4"/>
    <mergeCell ref="O4:O5"/>
    <mergeCell ref="P4:P5"/>
    <mergeCell ref="Q4:Q5"/>
    <mergeCell ref="A4:A5"/>
    <mergeCell ref="B4:B5"/>
    <mergeCell ref="C4:C5"/>
    <mergeCell ref="D4:D5"/>
    <mergeCell ref="G4:G5"/>
    <mergeCell ref="H4:H5"/>
    <mergeCell ref="I4:I5"/>
    <mergeCell ref="J4:J5"/>
    <mergeCell ref="K4:K5"/>
  </mergeCells>
  <conditionalFormatting sqref="C6:C48">
    <cfRule type="duplicateValues" dxfId="1" priority="2"/>
  </conditionalFormatting>
  <conditionalFormatting sqref="D6:D48">
    <cfRule type="duplicateValues" dxfId="0" priority="1"/>
  </conditionalFormatting>
  <pageMargins left="0.25" right="0.17" top="0.34" bottom="0.22" header="0.3" footer="0.23"/>
  <pageSetup paperSize="9" scale="51"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phạm vi cung cấp</vt:lpstr>
      <vt:lpstr>'phạm vi cung cấp'!_Hlk163633355</vt:lpstr>
      <vt:lpstr>'phạm vi cung cấp'!Print_Area</vt:lpstr>
      <vt:lpstr>'phạm vi cung cấp'!Print_Titles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2025-01-21T03:07:41Z</dcterms:created>
  <dcterms:modified xsi:type="dcterms:W3CDTF">2025-09-15T03:26:50Z</dcterms:modified>
  <cp:category/>
</cp:coreProperties>
</file>